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a" sheetId="180" r:id="rId31"/>
    <sheet name="SF&amp;QC Sec-2b" sheetId="181" r:id="rId32"/>
    <sheet name="SF&amp;QC Sec-3" sheetId="176" r:id="rId33"/>
    <sheet name="SSPAF" sheetId="177" r:id="rId34"/>
    <sheet name="CAP" sheetId="178" r:id="rId35"/>
    <sheet name="CAP (2)" sheetId="184" r:id="rId36"/>
    <sheet name="CAP (3)" sheetId="185" r:id="rId37"/>
    <sheet name="AFR17" sheetId="106" state="hidden" r:id="rId38"/>
  </sheets>
  <externalReferences>
    <externalReference r:id="rId39"/>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5" l="1"/>
  <c r="B4" i="184"/>
  <c r="B4" i="181" l="1"/>
  <c r="B4" i="180"/>
  <c r="C44"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4" l="1"/>
  <c r="B1" i="185"/>
  <c r="B1" i="180"/>
  <c r="B1" i="181"/>
  <c r="A2" i="170"/>
  <c r="B2" i="185"/>
  <c r="B2" i="184"/>
  <c r="B2" i="181"/>
  <c r="B2" i="180"/>
  <c r="B2" i="177"/>
  <c r="B1" i="178"/>
  <c r="B1" i="179"/>
  <c r="A2" i="173"/>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B7765" i="106"/>
  <c r="D7765" i="106" s="1"/>
  <c r="B7764" i="106"/>
  <c r="D7764" i="106" s="1"/>
  <c r="J85" i="28"/>
  <c r="B7758" i="106" s="1"/>
  <c r="D7758" i="106" s="1"/>
  <c r="J88" i="28"/>
  <c r="K6" i="29"/>
  <c r="B7763" i="106" s="1"/>
  <c r="D7763" i="106" s="1"/>
  <c r="B7762" i="106"/>
  <c r="K12" i="12"/>
  <c r="B7719" i="106" s="1"/>
  <c r="D7719" i="106" s="1"/>
  <c r="K23" i="12"/>
  <c r="J12" i="12"/>
  <c r="B7718" i="106" s="1"/>
  <c r="D7718" i="106" s="1"/>
  <c r="J21" i="12"/>
  <c r="J23" i="12" s="1"/>
  <c r="B7729" i="106"/>
  <c r="D7729" i="106" s="1"/>
  <c r="B7734" i="106"/>
  <c r="B7726" i="106"/>
  <c r="D7726" i="106" s="1"/>
  <c r="D82" i="36"/>
  <c r="F161" i="34"/>
  <c r="B36" i="36"/>
  <c r="B39" i="36"/>
  <c r="B49" i="36" s="1"/>
  <c r="B62" i="36" s="1"/>
  <c r="B72" i="36" s="1"/>
  <c r="B76" i="36" s="1"/>
  <c r="B80" i="36" s="1"/>
  <c r="B85" i="36" s="1"/>
  <c r="B86" i="36" s="1"/>
  <c r="B87" i="36" s="1"/>
  <c r="D79" i="36"/>
  <c r="C191" i="5"/>
  <c r="B4395" i="106" s="1"/>
  <c r="D4395" i="106" s="1"/>
  <c r="C201" i="5"/>
  <c r="B5246" i="106" s="1"/>
  <c r="D5246" i="106" s="1"/>
  <c r="C211" i="5"/>
  <c r="C216" i="5"/>
  <c r="C224" i="5"/>
  <c r="B5286" i="106" s="1"/>
  <c r="D5286" i="106" s="1"/>
  <c r="C228" i="5"/>
  <c r="B5304" i="106" s="1"/>
  <c r="D5304" i="106" s="1"/>
  <c r="C259" i="5"/>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E26" i="108" s="1"/>
  <c r="K67" i="29"/>
  <c r="K64" i="29"/>
  <c r="K59" i="29"/>
  <c r="F26" i="108" s="1"/>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K94" i="29"/>
  <c r="K95" i="29"/>
  <c r="K96" i="29"/>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F68" i="34" s="1"/>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s="1"/>
  <c r="B6304" i="106"/>
  <c r="D6304" i="106" s="1"/>
  <c r="B6305" i="106"/>
  <c r="D6305" i="106"/>
  <c r="B6307" i="106"/>
  <c r="D6307" i="106"/>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c r="B6319" i="106"/>
  <c r="D6319" i="106"/>
  <c r="B6320" i="106"/>
  <c r="D6320" i="106"/>
  <c r="B6321" i="106"/>
  <c r="D6321" i="106" s="1"/>
  <c r="B6322" i="106"/>
  <c r="D6322" i="106" s="1"/>
  <c r="B6323" i="106"/>
  <c r="D6323" i="106" s="1"/>
  <c r="B6324" i="106"/>
  <c r="D6324" i="106" s="1"/>
  <c r="B6325" i="106"/>
  <c r="D6325" i="106" s="1"/>
  <c r="B6326" i="106"/>
  <c r="D6326" i="106"/>
  <c r="B6327" i="106"/>
  <c r="D6327" i="106" s="1"/>
  <c r="B6328" i="106"/>
  <c r="D6328" i="106" s="1"/>
  <c r="B6329" i="106"/>
  <c r="D6329" i="106" s="1"/>
  <c r="B6330" i="106"/>
  <c r="D6330" i="106"/>
  <c r="B6331" i="106"/>
  <c r="D6331" i="106"/>
  <c r="B6332" i="106"/>
  <c r="D6332" i="106"/>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c r="B6343" i="106"/>
  <c r="D6343" i="106"/>
  <c r="B6344" i="106"/>
  <c r="D6344" i="106"/>
  <c r="B6345" i="106"/>
  <c r="D6345" i="106" s="1"/>
  <c r="B6346" i="106"/>
  <c r="D6346" i="106" s="1"/>
  <c r="B6347" i="106"/>
  <c r="D6347" i="106" s="1"/>
  <c r="B6348" i="106"/>
  <c r="D6348" i="106"/>
  <c r="B6349" i="106"/>
  <c r="D6349" i="106" s="1"/>
  <c r="B6350" i="106"/>
  <c r="D6350" i="106" s="1"/>
  <c r="B6353" i="106"/>
  <c r="D6353" i="106" s="1"/>
  <c r="B6354" i="106"/>
  <c r="D6354" i="106" s="1"/>
  <c r="B6355" i="106"/>
  <c r="D6355" i="106" s="1"/>
  <c r="B6356" i="106"/>
  <c r="D6356" i="106"/>
  <c r="B6358" i="106"/>
  <c r="D6358" i="106"/>
  <c r="B6359" i="106"/>
  <c r="D6359" i="106"/>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c r="B6370" i="106"/>
  <c r="D6370" i="106"/>
  <c r="B6371" i="106"/>
  <c r="D6371" i="106"/>
  <c r="B6372" i="106"/>
  <c r="D6372" i="106" s="1"/>
  <c r="B6373" i="106"/>
  <c r="D6373" i="106" s="1"/>
  <c r="B6374" i="106"/>
  <c r="D6374" i="106" s="1"/>
  <c r="B6375" i="106"/>
  <c r="D6375" i="106" s="1"/>
  <c r="B6376" i="106"/>
  <c r="D6376" i="106" s="1"/>
  <c r="B6377" i="106"/>
  <c r="D6377" i="106"/>
  <c r="B6378" i="106"/>
  <c r="D6378" i="106"/>
  <c r="B6379" i="106"/>
  <c r="D6379" i="106"/>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c r="B6390" i="106"/>
  <c r="D6390" i="106"/>
  <c r="B6391" i="106"/>
  <c r="D6391" i="106"/>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c r="B6405" i="106"/>
  <c r="D6405" i="106"/>
  <c r="B6406" i="106"/>
  <c r="D6406" i="106"/>
  <c r="B6407" i="106"/>
  <c r="D6407" i="106" s="1"/>
  <c r="B6408" i="106"/>
  <c r="D6408" i="106" s="1"/>
  <c r="B6410" i="106"/>
  <c r="D6410" i="106" s="1"/>
  <c r="B6411" i="106"/>
  <c r="D6411" i="106" s="1"/>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c r="B6625" i="106"/>
  <c r="D6625" i="106"/>
  <c r="B6626" i="106"/>
  <c r="D6626" i="106"/>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c r="B6637" i="106"/>
  <c r="D6637" i="106"/>
  <c r="B6638" i="106"/>
  <c r="D6638" i="106"/>
  <c r="B6639" i="106"/>
  <c r="D6639" i="106" s="1"/>
  <c r="B6640" i="106"/>
  <c r="D6640" i="106" s="1"/>
  <c r="B6641" i="106"/>
  <c r="D6641" i="106" s="1"/>
  <c r="B6642" i="106"/>
  <c r="D6642" i="106" s="1"/>
  <c r="B6643" i="106"/>
  <c r="D6643" i="106" s="1"/>
  <c r="B6644" i="106"/>
  <c r="D6644" i="106"/>
  <c r="B6645" i="106"/>
  <c r="D6645" i="106"/>
  <c r="B6646" i="106"/>
  <c r="D6646" i="106"/>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s="1"/>
  <c r="B6675" i="106"/>
  <c r="D6675" i="106" s="1"/>
  <c r="B6676" i="106"/>
  <c r="D6676" i="106" s="1"/>
  <c r="B6677" i="106"/>
  <c r="D6677" i="106" s="1"/>
  <c r="B6678" i="106"/>
  <c r="D6678" i="106" s="1"/>
  <c r="B6679" i="106"/>
  <c r="D6679" i="106"/>
  <c r="B6680" i="106"/>
  <c r="D6680" i="106"/>
  <c r="B6681" i="106"/>
  <c r="D6681" i="106"/>
  <c r="B6682" i="106"/>
  <c r="D6682" i="106" s="1"/>
  <c r="B6683" i="106"/>
  <c r="D6683" i="106" s="1"/>
  <c r="B6684" i="106"/>
  <c r="D6684" i="106" s="1"/>
  <c r="B6685" i="106"/>
  <c r="D6685" i="106" s="1"/>
  <c r="B6686" i="106"/>
  <c r="D6686" i="106" s="1"/>
  <c r="B6687" i="106"/>
  <c r="D6687" i="106"/>
  <c r="B6688" i="106"/>
  <c r="D6688" i="106"/>
  <c r="B6689" i="106"/>
  <c r="D6689" i="106"/>
  <c r="B6690" i="106"/>
  <c r="D6690" i="106" s="1"/>
  <c r="B6691" i="106"/>
  <c r="D6691" i="106" s="1"/>
  <c r="B6692" i="106"/>
  <c r="D6692" i="106" s="1"/>
  <c r="B6693" i="106"/>
  <c r="D6693" i="106" s="1"/>
  <c r="B6694" i="106"/>
  <c r="D6694" i="106" s="1"/>
  <c r="B6695" i="106"/>
  <c r="D6695" i="106"/>
  <c r="B6696" i="106"/>
  <c r="D6696" i="106"/>
  <c r="B6697" i="106"/>
  <c r="D6697" i="106"/>
  <c r="B6698" i="106"/>
  <c r="D6698" i="106" s="1"/>
  <c r="B6699" i="106"/>
  <c r="D6699" i="106" s="1"/>
  <c r="B6700" i="106"/>
  <c r="D6700" i="106" s="1"/>
  <c r="B6701" i="106"/>
  <c r="D6701" i="106" s="1"/>
  <c r="B6702" i="106"/>
  <c r="D6702" i="106" s="1"/>
  <c r="B6703" i="106"/>
  <c r="D6703" i="106"/>
  <c r="B6704" i="106"/>
  <c r="D6704" i="106"/>
  <c r="B6705" i="106"/>
  <c r="D6705" i="106"/>
  <c r="B6706" i="106"/>
  <c r="D6706" i="106" s="1"/>
  <c r="B6707" i="106"/>
  <c r="D6707" i="106" s="1"/>
  <c r="B6708" i="106"/>
  <c r="D6708" i="106" s="1"/>
  <c r="B6709" i="106"/>
  <c r="D6709" i="106" s="1"/>
  <c r="B6710" i="106"/>
  <c r="D6710" i="106" s="1"/>
  <c r="B6711" i="106"/>
  <c r="D6711" i="106"/>
  <c r="B6712" i="106"/>
  <c r="D6712" i="106"/>
  <c r="B6713" i="106"/>
  <c r="D6713" i="106"/>
  <c r="B6714" i="106"/>
  <c r="D6714" i="106" s="1"/>
  <c r="B6715" i="106"/>
  <c r="D6715" i="106" s="1"/>
  <c r="B6716" i="106"/>
  <c r="D6716" i="106" s="1"/>
  <c r="B6717" i="106"/>
  <c r="D6717" i="106" s="1"/>
  <c r="B6718" i="106"/>
  <c r="D6718" i="106" s="1"/>
  <c r="B6719" i="106"/>
  <c r="D6719" i="106"/>
  <c r="B6720" i="106"/>
  <c r="D6720" i="106"/>
  <c r="B6721" i="106"/>
  <c r="D6721" i="106"/>
  <c r="B6722" i="106"/>
  <c r="D6722" i="106" s="1"/>
  <c r="B6723" i="106"/>
  <c r="D6723" i="106" s="1"/>
  <c r="B6724" i="106"/>
  <c r="D6724" i="106" s="1"/>
  <c r="B6725" i="106"/>
  <c r="D6725" i="106" s="1"/>
  <c r="B6726" i="106"/>
  <c r="D6726" i="106" s="1"/>
  <c r="B6727" i="106"/>
  <c r="D6727" i="106"/>
  <c r="B6728" i="106"/>
  <c r="D6728" i="106"/>
  <c r="B6729" i="106"/>
  <c r="D6729" i="106"/>
  <c r="B6730" i="106"/>
  <c r="D6730" i="106" s="1"/>
  <c r="B6731" i="106"/>
  <c r="D6731" i="106" s="1"/>
  <c r="B6732" i="106"/>
  <c r="D6732" i="106" s="1"/>
  <c r="B6733" i="106"/>
  <c r="D6733" i="106" s="1"/>
  <c r="B6734" i="106"/>
  <c r="D6734" i="106" s="1"/>
  <c r="B6735" i="106"/>
  <c r="D6735" i="106"/>
  <c r="B6736" i="106"/>
  <c r="D6736" i="106"/>
  <c r="B6737" i="106"/>
  <c r="D6737" i="106"/>
  <c r="B6738" i="106"/>
  <c r="D6738" i="106" s="1"/>
  <c r="B6739" i="106"/>
  <c r="D6739" i="106" s="1"/>
  <c r="B6740" i="106"/>
  <c r="D6740" i="106" s="1"/>
  <c r="B6741" i="106"/>
  <c r="D6741" i="106" s="1"/>
  <c r="B6742" i="106"/>
  <c r="D6742" i="106" s="1"/>
  <c r="B6743" i="106"/>
  <c r="D6743" i="106"/>
  <c r="B6744" i="106"/>
  <c r="D6744" i="106"/>
  <c r="B6745" i="106"/>
  <c r="D6745" i="106"/>
  <c r="B6746" i="106"/>
  <c r="D6746" i="106" s="1"/>
  <c r="B6747" i="106"/>
  <c r="D6747" i="106" s="1"/>
  <c r="B6748" i="106"/>
  <c r="D6748" i="106" s="1"/>
  <c r="B6749" i="106"/>
  <c r="D6749" i="106" s="1"/>
  <c r="B6750" i="106"/>
  <c r="D6750" i="106" s="1"/>
  <c r="B6751" i="106"/>
  <c r="D6751" i="106"/>
  <c r="B6752" i="106"/>
  <c r="D6752" i="106"/>
  <c r="B6753" i="106"/>
  <c r="D6753" i="106"/>
  <c r="B6754" i="106"/>
  <c r="D6754" i="106" s="1"/>
  <c r="B6755" i="106"/>
  <c r="D6755" i="106" s="1"/>
  <c r="B6756" i="106"/>
  <c r="D6756" i="106" s="1"/>
  <c r="B6757" i="106"/>
  <c r="D6757" i="106" s="1"/>
  <c r="B6758" i="106"/>
  <c r="D6758" i="106" s="1"/>
  <c r="B6759" i="106"/>
  <c r="D6759" i="106"/>
  <c r="B6760" i="106"/>
  <c r="D6760" i="106"/>
  <c r="B6761" i="106"/>
  <c r="D6761" i="106"/>
  <c r="B6762" i="106"/>
  <c r="D6762" i="106" s="1"/>
  <c r="B6763" i="106"/>
  <c r="D6763" i="106" s="1"/>
  <c r="B6764" i="106"/>
  <c r="D6764" i="106" s="1"/>
  <c r="B6765" i="106"/>
  <c r="D6765" i="106" s="1"/>
  <c r="B6766" i="106"/>
  <c r="D6766" i="106" s="1"/>
  <c r="B6767" i="106"/>
  <c r="D6767" i="106"/>
  <c r="B6768" i="106"/>
  <c r="D6768" i="106"/>
  <c r="B6769" i="106"/>
  <c r="D6769" i="106"/>
  <c r="B6770" i="106"/>
  <c r="D6770" i="106" s="1"/>
  <c r="B6771" i="106"/>
  <c r="D6771" i="106" s="1"/>
  <c r="B6772" i="106"/>
  <c r="D6772" i="106" s="1"/>
  <c r="B6773" i="106"/>
  <c r="D6773" i="106" s="1"/>
  <c r="B6774" i="106"/>
  <c r="D6774" i="106" s="1"/>
  <c r="B6775" i="106"/>
  <c r="D6775" i="106"/>
  <c r="B6776" i="106"/>
  <c r="D6776" i="106"/>
  <c r="B6777" i="106"/>
  <c r="D6777" i="106"/>
  <c r="B6778" i="106"/>
  <c r="D6778" i="106" s="1"/>
  <c r="B6779" i="106"/>
  <c r="D6779" i="106" s="1"/>
  <c r="B6780" i="106"/>
  <c r="D6780" i="106" s="1"/>
  <c r="B6781" i="106"/>
  <c r="D6781" i="106" s="1"/>
  <c r="B6782" i="106"/>
  <c r="D6782" i="106" s="1"/>
  <c r="B6783" i="106"/>
  <c r="D6783" i="106"/>
  <c r="B6784" i="106"/>
  <c r="D6784" i="106"/>
  <c r="B6785" i="106"/>
  <c r="D6785" i="106"/>
  <c r="B6786" i="106"/>
  <c r="D6786" i="106" s="1"/>
  <c r="B6787" i="106"/>
  <c r="D6787" i="106" s="1"/>
  <c r="B6788" i="106"/>
  <c r="D6788" i="106" s="1"/>
  <c r="B6789" i="106"/>
  <c r="D6789" i="106" s="1"/>
  <c r="B6790" i="106"/>
  <c r="D6790" i="106" s="1"/>
  <c r="B6791" i="106"/>
  <c r="D6791" i="106"/>
  <c r="B6792" i="106"/>
  <c r="D6792" i="106"/>
  <c r="B6793" i="106"/>
  <c r="D6793" i="106"/>
  <c r="B6794" i="106"/>
  <c r="D6794" i="106" s="1"/>
  <c r="B6795" i="106"/>
  <c r="D6795" i="106" s="1"/>
  <c r="B6796" i="106"/>
  <c r="D6796" i="106" s="1"/>
  <c r="B6797" i="106"/>
  <c r="D6797" i="106" s="1"/>
  <c r="B6798" i="106"/>
  <c r="D6798" i="106" s="1"/>
  <c r="B6799" i="106"/>
  <c r="D6799" i="106"/>
  <c r="B6800" i="106"/>
  <c r="D6800" i="106"/>
  <c r="B6801" i="106"/>
  <c r="D6801" i="106"/>
  <c r="B6802" i="106"/>
  <c r="D6802" i="106" s="1"/>
  <c r="B6803" i="106"/>
  <c r="D6803" i="106" s="1"/>
  <c r="B6804" i="106"/>
  <c r="D6804" i="106" s="1"/>
  <c r="B6805" i="106"/>
  <c r="D6805" i="106" s="1"/>
  <c r="B6806" i="106"/>
  <c r="D6806" i="106" s="1"/>
  <c r="B6807" i="106"/>
  <c r="D6807" i="106"/>
  <c r="B6808" i="106"/>
  <c r="D6808" i="106"/>
  <c r="B6809" i="106"/>
  <c r="D6809" i="106"/>
  <c r="B6810" i="106"/>
  <c r="D6810" i="106" s="1"/>
  <c r="B6811" i="106"/>
  <c r="D6811" i="106" s="1"/>
  <c r="B6812" i="106"/>
  <c r="D6812" i="106" s="1"/>
  <c r="B6813" i="106"/>
  <c r="D6813" i="106" s="1"/>
  <c r="B6814" i="106"/>
  <c r="D6814" i="106" s="1"/>
  <c r="B6815" i="106"/>
  <c r="D6815" i="106"/>
  <c r="B6816" i="106"/>
  <c r="D6816" i="106"/>
  <c r="B6817" i="106"/>
  <c r="D6817" i="106"/>
  <c r="B6818" i="106"/>
  <c r="D6818" i="106" s="1"/>
  <c r="B6819" i="106"/>
  <c r="D6819" i="106" s="1"/>
  <c r="B6820" i="106"/>
  <c r="D6820" i="106" s="1"/>
  <c r="B6821" i="106"/>
  <c r="D6821" i="106" s="1"/>
  <c r="B6822" i="106"/>
  <c r="D6822" i="106" s="1"/>
  <c r="B6823" i="106"/>
  <c r="D6823" i="106"/>
  <c r="B6824" i="106"/>
  <c r="D6824" i="106"/>
  <c r="B6825" i="106"/>
  <c r="D6825" i="106"/>
  <c r="B6826" i="106"/>
  <c r="D6826" i="106" s="1"/>
  <c r="B6827" i="106"/>
  <c r="D6827" i="106" s="1"/>
  <c r="B6828" i="106"/>
  <c r="D6828" i="106" s="1"/>
  <c r="B6829" i="106"/>
  <c r="D6829" i="106" s="1"/>
  <c r="B6830" i="106"/>
  <c r="D6830" i="106" s="1"/>
  <c r="B6831" i="106"/>
  <c r="D6831" i="106"/>
  <c r="B6832" i="106"/>
  <c r="D6832" i="106"/>
  <c r="B6841" i="106"/>
  <c r="D6841" i="106"/>
  <c r="B6842" i="106"/>
  <c r="D6842" i="106" s="1"/>
  <c r="B6843" i="106"/>
  <c r="D6843" i="106" s="1"/>
  <c r="B6844" i="106"/>
  <c r="D6844" i="106" s="1"/>
  <c r="B6845" i="106"/>
  <c r="D6845" i="106" s="1"/>
  <c r="B6846" i="106"/>
  <c r="D6846" i="106" s="1"/>
  <c r="B6847" i="106"/>
  <c r="D6847" i="106"/>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c r="B7044" i="106"/>
  <c r="D7044" i="106"/>
  <c r="B7045" i="106"/>
  <c r="D7045" i="106"/>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D27" i="108"/>
  <c r="E27" i="108"/>
  <c r="G27" i="108"/>
  <c r="E28" i="108"/>
  <c r="F28" i="108"/>
  <c r="F31" i="108"/>
  <c r="F36" i="108"/>
  <c r="G28" i="108"/>
  <c r="E30"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C50" i="34"/>
  <c r="D50" i="34"/>
  <c r="C51" i="34"/>
  <c r="D51" i="34"/>
  <c r="C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c r="D5232" i="106" s="1"/>
  <c r="D184" i="5"/>
  <c r="B5425" i="106"/>
  <c r="D5425" i="106" s="1"/>
  <c r="F184" i="5"/>
  <c r="B5658" i="106"/>
  <c r="D5658" i="106" s="1"/>
  <c r="G184" i="5"/>
  <c r="B5784" i="106" s="1"/>
  <c r="D5784" i="106" s="1"/>
  <c r="H184" i="5"/>
  <c r="B5908" i="106" s="1"/>
  <c r="D5908" i="106" s="1"/>
  <c r="K184" i="5"/>
  <c r="B6016" i="106" s="1"/>
  <c r="D6016"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E15" i="4"/>
  <c r="B2633" i="106" s="1"/>
  <c r="D2633" i="106" s="1"/>
  <c r="C41" i="3"/>
  <c r="B93" i="106" s="1"/>
  <c r="D93" i="106" s="1"/>
  <c r="D7" i="118"/>
  <c r="D8" i="118"/>
  <c r="D9" i="118"/>
  <c r="H14" i="118"/>
  <c r="H19" i="118"/>
  <c r="H24" i="118"/>
  <c r="H28" i="118"/>
  <c r="H29" i="118"/>
  <c r="D11" i="37"/>
  <c r="D22" i="37"/>
  <c r="J22" i="37"/>
  <c r="L22" i="37"/>
  <c r="D24" i="37"/>
  <c r="B4270" i="106" s="1"/>
  <c r="D4270" i="106" s="1"/>
  <c r="D4" i="7"/>
  <c r="B1760" i="106" s="1"/>
  <c r="D1760" i="106" s="1"/>
  <c r="B5599" i="106"/>
  <c r="D5599" i="106" s="1"/>
  <c r="F105" i="34"/>
  <c r="D17" i="7"/>
  <c r="B4104" i="106" s="1"/>
  <c r="D4104" i="106" s="1"/>
  <c r="D15" i="7"/>
  <c r="B1772" i="106" s="1"/>
  <c r="D1772" i="106" s="1"/>
  <c r="K274" i="5" l="1"/>
  <c r="G172" i="5"/>
  <c r="B3669" i="106"/>
  <c r="D3669" i="106" s="1"/>
  <c r="K339" i="29"/>
  <c r="H341" i="29"/>
  <c r="B3656" i="106" s="1"/>
  <c r="D3656" i="106" s="1"/>
  <c r="B3654" i="106"/>
  <c r="D3654" i="106" s="1"/>
  <c r="B2823" i="106"/>
  <c r="D2823" i="106" s="1"/>
  <c r="E190" i="29"/>
  <c r="F129" i="34"/>
  <c r="D12" i="7"/>
  <c r="B1769" i="106" s="1"/>
  <c r="D1769" i="106" s="1"/>
  <c r="B1746" i="106"/>
  <c r="D1746" i="106" s="1"/>
  <c r="H173" i="5"/>
  <c r="B5906" i="106" s="1"/>
  <c r="D5906" i="106" s="1"/>
  <c r="B5752" i="106"/>
  <c r="D5752" i="106" s="1"/>
  <c r="B83" i="36"/>
  <c r="K28" i="118"/>
  <c r="O27" i="118" s="1"/>
  <c r="O29" i="118" s="1"/>
  <c r="D5" i="4"/>
  <c r="B3406" i="106" s="1"/>
  <c r="D3406" i="106" s="1"/>
  <c r="J274" i="5"/>
  <c r="B7054" i="106" s="1"/>
  <c r="D7054" i="106" s="1"/>
  <c r="F130" i="34"/>
  <c r="F126" i="34"/>
  <c r="B4373" i="106"/>
  <c r="D4373" i="106" s="1"/>
  <c r="L331" i="29"/>
  <c r="L305" i="29"/>
  <c r="G331" i="29"/>
  <c r="B7220" i="106" s="1"/>
  <c r="D7220" i="106" s="1"/>
  <c r="J129" i="29"/>
  <c r="B7038" i="106" s="1"/>
  <c r="D7038" i="106" s="1"/>
  <c r="H112" i="29"/>
  <c r="B7018" i="106" s="1"/>
  <c r="D7018" i="106" s="1"/>
  <c r="B6891" i="106"/>
  <c r="D6891" i="106" s="1"/>
  <c r="B6853" i="106"/>
  <c r="D6853" i="106" s="1"/>
  <c r="B6191" i="106"/>
  <c r="D6191" i="106" s="1"/>
  <c r="J41" i="3"/>
  <c r="B6216" i="106" s="1"/>
  <c r="D6216" i="106" s="1"/>
  <c r="B3658" i="106"/>
  <c r="D3658" i="106" s="1"/>
  <c r="H352" i="29"/>
  <c r="B7242" i="106" s="1"/>
  <c r="D7242" i="106" s="1"/>
  <c r="B1308" i="106"/>
  <c r="D1308" i="106" s="1"/>
  <c r="E168" i="29"/>
  <c r="B1309" i="106" s="1"/>
  <c r="D1309" i="106" s="1"/>
  <c r="E138" i="29"/>
  <c r="B4203" i="106" s="1"/>
  <c r="D4203" i="106" s="1"/>
  <c r="B4202" i="106"/>
  <c r="D4202" i="106" s="1"/>
  <c r="K76" i="4"/>
  <c r="B3586" i="106" s="1"/>
  <c r="D3586" i="106" s="1"/>
  <c r="H33" i="118"/>
  <c r="K24" i="12"/>
  <c r="N22" i="3"/>
  <c r="B283" i="106" s="1"/>
  <c r="D283" i="106" s="1"/>
  <c r="D74" i="36"/>
  <c r="D75" i="36"/>
  <c r="B6995" i="106"/>
  <c r="D6995" i="106" s="1"/>
  <c r="F52" i="34"/>
  <c r="F37" i="108"/>
  <c r="F40" i="108" s="1"/>
  <c r="G42" i="108" s="1"/>
  <c r="B6848" i="106"/>
  <c r="D6848" i="106" s="1"/>
  <c r="F135" i="34"/>
  <c r="F127" i="34"/>
  <c r="B1223" i="106"/>
  <c r="D1223" i="106" s="1"/>
  <c r="G15" i="4"/>
  <c r="B6032" i="106" s="1"/>
  <c r="D6032" i="106" s="1"/>
  <c r="F73" i="34"/>
  <c r="F72" i="34"/>
  <c r="E109" i="5"/>
  <c r="E4" i="4" s="1"/>
  <c r="B2630" i="106" s="1"/>
  <c r="D2630" i="106" s="1"/>
  <c r="D11" i="7"/>
  <c r="B1768" i="106" s="1"/>
  <c r="D1768" i="106" s="1"/>
  <c r="D7" i="7"/>
  <c r="B1763" i="106" s="1"/>
  <c r="D1763" i="106" s="1"/>
  <c r="C109" i="5"/>
  <c r="B5121" i="106" s="1"/>
  <c r="D5121" i="106" s="1"/>
  <c r="D60" i="36"/>
  <c r="G173" i="5"/>
  <c r="B5778" i="106" s="1"/>
  <c r="D5778" i="106" s="1"/>
  <c r="B5770" i="106"/>
  <c r="D5770" i="106" s="1"/>
  <c r="B3170" i="106"/>
  <c r="D3170" i="106" s="1"/>
  <c r="H76" i="4"/>
  <c r="B3298" i="106" s="1"/>
  <c r="D3298" i="106" s="1"/>
  <c r="F21" i="8"/>
  <c r="B3689" i="106"/>
  <c r="D3689" i="106" s="1"/>
  <c r="F36" i="34"/>
  <c r="I129" i="29"/>
  <c r="B7037" i="106" s="1"/>
  <c r="D7037" i="106" s="1"/>
  <c r="D109" i="5"/>
  <c r="D9" i="7"/>
  <c r="B1767" i="106" s="1"/>
  <c r="D1767" i="106" s="1"/>
  <c r="G39" i="108"/>
  <c r="G26" i="108"/>
  <c r="F77" i="4"/>
  <c r="B3255" i="106" s="1"/>
  <c r="D3255" i="106" s="1"/>
  <c r="H109" i="5"/>
  <c r="F70" i="34"/>
  <c r="G38" i="108"/>
  <c r="I204" i="29"/>
  <c r="B7047" i="106"/>
  <c r="D7047" i="106" s="1"/>
  <c r="K178" i="29"/>
  <c r="F13" i="4" s="1"/>
  <c r="B2596" i="106" s="1"/>
  <c r="D2596" i="106" s="1"/>
  <c r="B4087" i="106"/>
  <c r="D4087" i="106" s="1"/>
  <c r="H166" i="29"/>
  <c r="H168" i="29" s="1"/>
  <c r="B1318" i="106" s="1"/>
  <c r="D1318" i="106" s="1"/>
  <c r="K84" i="29"/>
  <c r="B1124" i="106"/>
  <c r="D1124" i="106" s="1"/>
  <c r="L354" i="29"/>
  <c r="H202" i="29"/>
  <c r="B1375" i="106" s="1"/>
  <c r="D1375" i="106" s="1"/>
  <c r="B4156" i="106"/>
  <c r="D4156" i="106" s="1"/>
  <c r="F110" i="34"/>
  <c r="D13" i="7"/>
  <c r="B3726" i="106" s="1"/>
  <c r="D3726" i="106" s="1"/>
  <c r="G5" i="4"/>
  <c r="B3409" i="106" s="1"/>
  <c r="D3409" i="106" s="1"/>
  <c r="H6" i="4"/>
  <c r="B2656" i="106" s="1"/>
  <c r="D2656" i="106" s="1"/>
  <c r="C172" i="5"/>
  <c r="D5" i="7"/>
  <c r="B1761" i="106" s="1"/>
  <c r="D1761" i="106" s="1"/>
  <c r="B4951" i="106"/>
  <c r="D4951" i="106" s="1"/>
  <c r="F172" i="5"/>
  <c r="B5644" i="106" s="1"/>
  <c r="D5644" i="106" s="1"/>
  <c r="F50" i="34"/>
  <c r="F44" i="34"/>
  <c r="E38" i="108"/>
  <c r="G30" i="108"/>
  <c r="J341" i="29"/>
  <c r="B7206" i="106"/>
  <c r="D7206" i="106" s="1"/>
  <c r="B1995" i="106"/>
  <c r="D1995" i="106" s="1"/>
  <c r="I24" i="12"/>
  <c r="K162" i="29"/>
  <c r="F15" i="145"/>
  <c r="F19" i="145" s="1"/>
  <c r="B1274" i="106"/>
  <c r="D1274" i="106" s="1"/>
  <c r="G109" i="5"/>
  <c r="G29" i="108"/>
  <c r="J77" i="4"/>
  <c r="B6262" i="106" s="1"/>
  <c r="D6262" i="106" s="1"/>
  <c r="L5" i="11"/>
  <c r="B2056" i="106" s="1"/>
  <c r="D2056" i="106" s="1"/>
  <c r="B7041" i="106"/>
  <c r="D7041" i="106" s="1"/>
  <c r="F19" i="7"/>
  <c r="F49" i="34"/>
  <c r="E29" i="108"/>
  <c r="G341" i="29"/>
  <c r="B3649" i="106" s="1"/>
  <c r="D3649" i="106" s="1"/>
  <c r="B2091" i="106"/>
  <c r="D2091" i="106" s="1"/>
  <c r="K41" i="3"/>
  <c r="E102" i="29"/>
  <c r="B2790" i="106" s="1"/>
  <c r="D2790" i="106" s="1"/>
  <c r="J90" i="28"/>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D57" i="36"/>
  <c r="B3703" i="106"/>
  <c r="D3703" i="106" s="1"/>
  <c r="K349" i="29"/>
  <c r="B3676" i="106" s="1"/>
  <c r="D3676" i="106" s="1"/>
  <c r="K344" i="29"/>
  <c r="H354" i="29"/>
  <c r="B3660" i="106" s="1"/>
  <c r="D366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3447" i="106"/>
  <c r="D3447" i="106" s="1"/>
  <c r="B7270" i="106"/>
  <c r="C34" i="131"/>
  <c r="K331" i="29" l="1"/>
  <c r="B7224" i="106" s="1"/>
  <c r="D7224" i="106" s="1"/>
  <c r="D274" i="5"/>
  <c r="G6" i="4"/>
  <c r="B2604" i="106" s="1"/>
  <c r="D2604" i="106" s="1"/>
  <c r="G354" i="29"/>
  <c r="B3650" i="106" s="1"/>
  <c r="D3650" i="106" s="1"/>
  <c r="N23" i="3"/>
  <c r="B284" i="106" s="1"/>
  <c r="D284" i="106" s="1"/>
  <c r="G15" i="145"/>
  <c r="K102" i="29"/>
  <c r="F53" i="34" s="1"/>
  <c r="K341" i="29"/>
  <c r="B3670" i="106"/>
  <c r="D3670" i="106" s="1"/>
  <c r="B7733" i="106"/>
  <c r="D7733" i="106" s="1"/>
  <c r="K26" i="12"/>
  <c r="B7743" i="106" s="1"/>
  <c r="D7743" i="106" s="1"/>
  <c r="B2088" i="106"/>
  <c r="D2088" i="106" s="1"/>
  <c r="C4" i="4"/>
  <c r="B2551" i="106" s="1"/>
  <c r="D2551" i="106" s="1"/>
  <c r="B5527" i="106"/>
  <c r="D5527" i="106" s="1"/>
  <c r="B5214" i="106"/>
  <c r="D5214" i="106" s="1"/>
  <c r="C173" i="5"/>
  <c r="B6025" i="106"/>
  <c r="D6025" i="106" s="1"/>
  <c r="H4" i="4"/>
  <c r="D7256" i="106"/>
  <c r="B7215" i="106"/>
  <c r="D7215" i="106" s="1"/>
  <c r="F175" i="34"/>
  <c r="B1879" i="106"/>
  <c r="D1879" i="106" s="1"/>
  <c r="H22" i="37"/>
  <c r="J354" i="29"/>
  <c r="B7245" i="106" s="1"/>
  <c r="D7245" i="106" s="1"/>
  <c r="B7235" i="106"/>
  <c r="D7235" i="106" s="1"/>
  <c r="B1381" i="106"/>
  <c r="D1381" i="106" s="1"/>
  <c r="F274" i="5"/>
  <c r="F7" i="4" s="1"/>
  <c r="B2594" i="106" s="1"/>
  <c r="D2594" i="106" s="1"/>
  <c r="B6024" i="106"/>
  <c r="D6024" i="106" s="1"/>
  <c r="G4" i="4"/>
  <c r="B2603" i="106" s="1"/>
  <c r="D2603" i="106" s="1"/>
  <c r="K352" i="29"/>
  <c r="I150" i="29"/>
  <c r="F59" i="34" s="1"/>
  <c r="D7255" i="106"/>
  <c r="L16" i="11"/>
  <c r="B2061" i="106" s="1"/>
  <c r="D2061" i="106" s="1"/>
  <c r="D7251" i="106"/>
  <c r="C114" i="29"/>
  <c r="B757" i="106" s="1"/>
  <c r="D757" i="106" s="1"/>
  <c r="F173" i="5"/>
  <c r="D30" i="36"/>
  <c r="B7760" i="106"/>
  <c r="D7760" i="106" s="1"/>
  <c r="I26" i="12"/>
  <c r="B7741" i="106" s="1"/>
  <c r="D7741" i="106" s="1"/>
  <c r="B1996" i="106"/>
  <c r="D1996" i="106" s="1"/>
  <c r="D19" i="7"/>
  <c r="B1775" i="106" s="1"/>
  <c r="D1775" i="106" s="1"/>
  <c r="H275" i="5"/>
  <c r="D7252" i="106"/>
  <c r="B3568" i="106"/>
  <c r="D3568" i="106" s="1"/>
  <c r="D58" i="36"/>
  <c r="F66" i="34"/>
  <c r="B7071" i="106"/>
  <c r="D7071"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D7" i="4"/>
  <c r="D275" i="5"/>
  <c r="B5507" i="106"/>
  <c r="D5507" i="106" s="1"/>
  <c r="B7298" i="106"/>
  <c r="C35" i="131"/>
  <c r="B7299" i="106" s="1"/>
  <c r="B5719" i="106" l="1"/>
  <c r="D5719" i="106" s="1"/>
  <c r="B7051" i="106"/>
  <c r="D7051" i="106" s="1"/>
  <c r="K13" i="4"/>
  <c r="B3572" i="106" s="1"/>
  <c r="D3572" i="106" s="1"/>
  <c r="B3672" i="106"/>
  <c r="D3672" i="106" s="1"/>
  <c r="B2655" i="106"/>
  <c r="D2655" i="106" s="1"/>
  <c r="H8" i="4"/>
  <c r="B5653" i="106"/>
  <c r="D5653" i="106" s="1"/>
  <c r="F6" i="4"/>
  <c r="J8" i="4"/>
  <c r="J20" i="4" s="1"/>
  <c r="J17" i="4"/>
  <c r="J19" i="4" s="1"/>
  <c r="B6229" i="106" s="1"/>
  <c r="D6229" i="106" s="1"/>
  <c r="F24" i="37"/>
  <c r="B5223" i="106"/>
  <c r="D5223" i="106" s="1"/>
  <c r="C6" i="4"/>
  <c r="B2553" i="106" s="1"/>
  <c r="D2553" i="106" s="1"/>
  <c r="K306" i="29"/>
  <c r="B1561" i="106" s="1"/>
  <c r="D1561" i="106" s="1"/>
  <c r="F275" i="5"/>
  <c r="B5720" i="106" s="1"/>
  <c r="D5720"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B6223" i="106" l="1"/>
  <c r="D6223" i="106" s="1"/>
  <c r="B6227" i="106"/>
  <c r="D6227" i="106" s="1"/>
  <c r="B2593" i="106"/>
  <c r="D2593" i="106" s="1"/>
  <c r="F8" i="4"/>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<sst xmlns="http://schemas.openxmlformats.org/spreadsheetml/2006/main" count="5205" uniqueCount="2204">
  <si>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</si>
  <si>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</si>
  <si>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</si>
  <si>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</si>
  <si>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</si>
  <si>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</si>
  <si>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</si>
  <si>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</si>
  <si>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</si>
  <si>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</si>
  <si>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</si>
  <si>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</si>
  <si>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</si>
  <si>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</si>
  <si>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</si>
  <si>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</si>
  <si>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</si>
  <si>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</si>
  <si>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</si>
  <si>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</si>
  <si>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</si>
  <si>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</si>
  <si>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</si>
  <si>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</si>
  <si>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</si>
  <si>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</si>
  <si>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</si>
  <si>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</si>
  <si>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</si>
  <si>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</si>
  <si>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</si>
  <si>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</si>
  <si>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</si>
  <si>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</si>
  <si>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</si>
  <si>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</si>
  <si>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</si>
  <si>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</si>
  <si>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</si>
  <si>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</si>
  <si>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</si>
  <si>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</si>
  <si>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</si>
  <si>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</si>
  <si>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</si>
  <si>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</si>
  <si>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</si>
  <si>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</si>
  <si>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</si>
  <si>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</si>
  <si>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</si>
  <si>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</si>
  <si>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</si>
  <si>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</si>
  <si>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</si>
  <si>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</si>
  <si>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</si>
  <si>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</si>
  <si>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</si>
  <si>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</si>
  <si>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</si>
  <si>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</si>
  <si>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</si>
  <si>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</si>
  <si>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</si>
  <si>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</si>
  <si>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</si>
  <si>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</si>
  <si>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</si>
  <si>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</si>
  <si>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</si>
  <si>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</si>
  <si>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</si>
  <si>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</si>
  <si>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</si>
  <si>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</si>
  <si>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</si>
  <si>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</si>
  <si>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</si>
  <si>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</si>
  <si>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</si>
  <si>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</si>
  <si>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</si>
  <si>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</si>
  <si>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</si>
  <si>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</si>
  <si>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</si>
  <si>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</si>
  <si>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</si>
  <si>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</si>
  <si>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</si>
  <si>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</si>
  <si>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</si>
  <si>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</si>
  <si>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</si>
  <si>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</si>
  <si>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</si>
  <si>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</si>
  <si>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</si>
  <si>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</si>
  <si>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</si>
  <si>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</si>
  <si>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</si>
  <si>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</si>
  <si>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</si>
  <si>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</si>
  <si>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</si>
  <si>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</si>
  <si>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</si>
  <si>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</si>
  <si>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</si>
  <si>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</si>
  <si>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</si>
  <si>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</si>
  <si>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</si>
  <si>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</si>
  <si>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</si>
  <si>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</si>
  <si>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</si>
  <si>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</si>
  <si>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</si>
  <si>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</si>
  <si>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</si>
  <si>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</si>
  <si>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</si>
  <si>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</si>
  <si>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</si>
  <si>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</si>
  <si>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</si>
  <si>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</si>
  <si>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</si>
  <si>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</si>
  <si>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</si>
  <si>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</si>
  <si>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</si>
  <si>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</si>
  <si>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</si>
  <si>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</si>
  <si>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</si>
  <si>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</si>
  <si>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</si>
  <si>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</si>
  <si>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</si>
  <si>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</si>
  <si>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</si>
  <si>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</si>
  <si>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</si>
  <si>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</si>
  <si>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</si>
  <si>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</si>
  <si>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</si>
  <si>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</si>
  <si>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</si>
  <si>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</si>
  <si>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</si>
  <si>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</si>
  <si>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</si>
  <si>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</si>
  <si>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</si>
  <si>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</si>
  <si>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</si>
  <si>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</si>
  <si>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</si>
  <si>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</si>
  <si>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</si>
  <si>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</si>
  <si>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</si>
  <si>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</si>
  <si>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</si>
  <si>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</si>
  <si>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</si>
  <si>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</si>
  <si>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</si>
  <si>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</si>
  <si>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</si>
  <si>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</si>
  <si>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</si>
  <si>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</si>
  <si>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</si>
  <si>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</si>
  <si>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</si>
  <si>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</si>
  <si>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</si>
  <si>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</si>
  <si>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</si>
  <si>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</si>
  <si>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</si>
  <si>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</si>
  <si>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</si>
  <si>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</si>
  <si>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</si>
  <si>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</si>
  <si>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</si>
  <si>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</si>
  <si>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</si>
  <si>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</si>
  <si>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</si>
  <si>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</si>
  <si>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</si>
  <si>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</si>
  <si>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</si>
  <si>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</si>
  <si>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</si>
  <si>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</si>
  <si>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</si>
  <si>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</si>
  <si>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</si>
  <si>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</si>
  <si>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</si>
  <si>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</si>
  <si>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</si>
  <si>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</si>
  <si>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</si>
  <si>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</si>
  <si>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</si>
  <si>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</si>
  <si>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</si>
  <si>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</si>
  <si>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</si>
  <si>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</si>
  <si>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</si>
  <si>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</si>
  <si>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</si>
  <si>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</si>
  <si>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</si>
  <si>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</si>
  <si>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</si>
  <si>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</si>
  <si>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</si>
  <si>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</si>
  <si>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</si>
  <si>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</si>
  <si>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</si>
  <si>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</si>
  <si>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</si>
  <si>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</si>
  <si>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</si>
  <si>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</si>
  <si>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</si>
  <si>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</si>
  <si>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</si>
  <si>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</si>
  <si>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</si>
  <si>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</si>
  <si>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</si>
  <si>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</si>
  <si>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</si>
  <si>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</si>
  <si>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</si>
  <si>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</si>
  <si>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</si>
  <si>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</si>
  <si>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</si>
  <si>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</si>
  <si>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</si>
  <si>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</si>
  <si>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</si>
  <si>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</si>
  <si>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</si>
  <si>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</si>
  <si>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</si>
  <si>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</si>
  <si>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</si>
  <si>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</si>
  <si>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</si>
  <si>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</si>
  <si>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</si>
  <si>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</si>
  <si>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</si>
  <si>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</si>
  <si>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</si>
  <si>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</si>
  <si>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</si>
  <si>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</si>
  <si>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</si>
  <si>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</si>
  <si>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</si>
  <si>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</si>
  <si>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</si>
  <si>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</si>
  <si>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</si>
  <si>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</si>
  <si>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</si>
  <si>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</si>
  <si>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</si>
  <si>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</si>
  <si>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</si>
  <si>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</si>
  <si>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</si>
  <si>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</si>
  <si>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</si>
  <si>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</si>
  <si>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</si>
  <si>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</si>
  <si>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</si>
  <si>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</si>
  <si>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</si>
  <si>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</si>
  <si>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</si>
  <si>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</si>
  <si>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</si>
  <si>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</si>
  <si>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</si>
  <si>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</si>
  <si>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</si>
  <si>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</si>
  <si>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</si>
  <si>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</si>
  <si>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</si>
  <si>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</si>
  <si>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</si>
  <si>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</si>
  <si>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</si>
  <si>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</si>
  <si>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</si>
  <si>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</si>
  <si>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</si>
  <si>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</si>
  <si>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</si>
  <si>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</si>
  <si>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</si>
  <si>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</si>
  <si>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</si>
  <si>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</si>
  <si>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</si>
  <si>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</si>
  <si>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</si>
  <si>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</si>
  <si>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</si>
  <si>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</si>
  <si>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</si>
  <si>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</si>
  <si>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</si>
  <si>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</si>
  <si>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</si>
  <si>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</si>
  <si>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</si>
  <si>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</si>
  <si>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</si>
  <si>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</si>
  <si>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</si>
  <si>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</si>
  <si>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</si>
  <si>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</si>
  <si>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</si>
  <si>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</si>
  <si>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</si>
  <si>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</si>
  <si>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</si>
  <si>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</si>
  <si>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</si>
  <si>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</si>
  <si>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</si>
  <si>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</si>
  <si>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</si>
  <si>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</si>
  <si>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</si>
  <si>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</si>
  <si>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</si>
  <si>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</si>
  <si>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</si>
  <si>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</si>
  <si>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</si>
  <si>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</si>
  <si>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</si>
  <si>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</si>
  <si>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</si>
  <si>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</si>
  <si>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</si>
  <si>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</si>
  <si>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</si>
  <si>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</si>
  <si>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</si>
  <si>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</si>
  <si>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</si>
  <si>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</si>
  <si>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</si>
  <si>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</si>
  <si>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</si>
  <si>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</si>
  <si>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</si>
  <si>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</si>
  <si>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</si>
  <si>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</si>
  <si>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</si>
  <si>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</si>
  <si>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</si>
  <si>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</si>
  <si>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</si>
  <si>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</si>
  <si>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</si>
  <si>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</si>
  <si>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</si>
  <si>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</si>
  <si>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</si>
  <si>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</si>
  <si>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</si>
  <si>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</si>
  <si>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</si>
  <si>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</si>
  <si>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</si>
  <si>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</si>
  <si>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</si>
  <si>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</si>
  <si>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</si>
  <si>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</si>
  <si>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</si>
  <si>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</si>
  <si>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</si>
  <si>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</si>
  <si>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</si>
  <si>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</si>
  <si>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</si>
  <si>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</si>
  <si>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</si>
  <si>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</si>
  <si>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</si>
  <si>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</si>
  <si>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</si>
  <si>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</si>
  <si>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</si>
  <si>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</si>
  <si>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</si>
  <si>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</si>
  <si>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</si>
  <si>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</si>
  <si>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</si>
  <si>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</si>
  <si>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</si>
  <si>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</si>
  <si>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</si>
  <si>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</si>
  <si>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</si>
  <si>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</si>
  <si>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</si>
  <si>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</si>
  <si>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</si>
  <si>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</si>
  <si>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</si>
  <si>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</si>
  <si>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</si>
  <si>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</si>
  <si>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</si>
  <si>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</si>
  <si>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</si>
  <si>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</si>
  <si>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</si>
  <si>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</si>
  <si>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</si>
  <si>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</si>
  <si>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</si>
  <si>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</si>
  <si>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</si>
  <si>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</si>
  <si>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</si>
  <si>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</si>
  <si>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</si>
  <si>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</si>
  <si>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</si>
  <si>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</si>
  <si>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</si>
  <si>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</si>
  <si>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</si>
  <si>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</si>
  <si>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</si>
  <si>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</si>
  <si>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</si>
  <si>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</si>
  <si>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</si>
  <si>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</si>
  <si>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</si>
  <si>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</si>
  <si>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</si>
  <si>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</si>
  <si>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</si>
  <si>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</si>
  <si>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</si>
  <si>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</si>
  <si>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</si>
  <si>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</si>
  <si>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</si>
  <si>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</si>
  <si>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</si>
  <si>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</si>
  <si>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</si>
  <si>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</si>
  <si>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</si>
  <si>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</si>
  <si>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</si>
  <si>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</si>
  <si>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</si>
  <si>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</si>
  <si>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</si>
  <si>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</si>
  <si>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</si>
  <si>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</si>
  <si>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</si>
  <si>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</si>
  <si>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</si>
  <si>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</si>
  <si>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</si>
  <si>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</si>
  <si>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</si>
  <si>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</si>
  <si>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</si>
  <si>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</si>
  <si>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</si>
  <si>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</si>
  <si>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</si>
  <si>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</si>
  <si>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</si>
  <si>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</si>
  <si>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</si>
  <si>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</si>
  <si>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</si>
  <si>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</si>
  <si>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</si>
  <si>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</si>
  <si>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</si>
  <si>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</si>
  <si>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</si>
  <si>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</si>
  <si>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</si>
  <si>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</si>
  <si>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</si>
  <si>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</si>
  <si>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</si>
  <si>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</si>
  <si>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</si>
  <si>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</si>
  <si>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</si>
  <si>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</si>
  <si>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</si>
  <si>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</si>
  <si>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</si>
  <si>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</si>
  <si>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</si>
  <si>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</si>
  <si>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</si>
  <si>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</si>
  <si>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</si>
  <si>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</si>
  <si>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</si>
  <si>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</si>
  <si>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</si>
  <si>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</si>
  <si>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</si>
  <si>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</si>
  <si>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</si>
  <si>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</si>
  <si>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</si>
  <si>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</si>
  <si>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</si>
  <si>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</si>
  <si>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</si>
  <si>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</si>
  <si>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</si>
  <si>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</si>
  <si>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</si>
  <si>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</si>
  <si>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</si>
  <si>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</si>
  <si>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</si>
  <si>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</si>
  <si>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</si>
  <si>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</si>
  <si>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</si>
  <si>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</si>
  <si>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</si>
  <si>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</si>
  <si>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</si>
  <si>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</si>
  <si>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</si>
  <si>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</si>
  <si>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</si>
  <si>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</si>
  <si>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</si>
  <si>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</si>
  <si>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</si>
  <si>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</si>
  <si>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</si>
  <si>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</si>
  <si>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</si>
  <si>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</si>
  <si>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</si>
  <si>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</si>
  <si>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</si>
  <si>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</si>
  <si>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</si>
  <si>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</si>
  <si>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</si>
  <si>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</si>
  <si>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</si>
  <si>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</si>
  <si>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</si>
  <si>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</si>
  <si>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</si>
  <si>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</si>
  <si>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</si>
  <si>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</si>
  <si>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</si>
  <si>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</si>
  <si>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</si>
  <si>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</si>
  <si>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</si>
  <si>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</si>
  <si>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</si>
  <si>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</si>
  <si>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</si>
  <si>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</si>
  <si>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</si>
  <si>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</si>
  <si>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</si>
  <si>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</si>
  <si>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</si>
  <si>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</si>
  <si>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</si>
  <si>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</si>
  <si>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</si>
  <si>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</si>
  <si>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</si>
  <si>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</si>
  <si>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</si>
  <si>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</si>
  <si>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</si>
  <si>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</si>
  <si>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</si>
  <si>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</si>
  <si>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</si>
  <si>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</si>
  <si>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</si>
  <si>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</si>
  <si>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</si>
  <si>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</si>
  <si>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</si>
  <si>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</si>
  <si>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</si>
  <si>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</si>
  <si>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</si>
  <si>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</si>
  <si>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</si>
  <si>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</si>
  <si>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</si>
  <si>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</si>
  <si>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</si>
  <si>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</si>
  <si>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</si>
  <si>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</si>
  <si>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</si>
  <si>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</si>
  <si>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</si>
  <si>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</si>
  <si>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</si>
  <si>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</si>
  <si>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</si>
  <si>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</si>
  <si>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</si>
  <si>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</si>
  <si>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</si>
  <si>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</si>
  <si>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</si>
  <si>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</si>
  <si>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</si>
  <si>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</si>
  <si>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</si>
  <si>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</si>
  <si>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</si>
  <si>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</si>
  <si>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</si>
  <si>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</si>
  <si>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</si>
  <si>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</si>
  <si>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</si>
  <si>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</si>
  <si>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</si>
  <si>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</si>
  <si>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</si>
  <si>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</si>
  <si>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</si>
  <si>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</si>
  <si>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</si>
  <si>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</si>
  <si>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</si>
  <si>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</si>
  <si>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</si>
  <si>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</si>
  <si>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</si>
  <si>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</si>
  <si>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</si>
  <si>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</si>
  <si>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</si>
  <si>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</si>
  <si>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</si>
  <si>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</si>
  <si>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</si>
  <si>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</si>
  <si>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</si>
  <si>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</si>
  <si>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</si>
  <si>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</si>
  <si>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</si>
  <si>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</si>
  <si>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</si>
  <si>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</si>
  <si>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</si>
  <si>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</si>
  <si>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</si>
  <si>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</si>
  <si>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</si>
  <si>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</si>
  <si>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</si>
  <si>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</si>
  <si>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</si>
  <si>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</si>
  <si>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</si>
  <si>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</si>
  <si>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</si>
  <si>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</si>
  <si>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</si>
  <si>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</si>
  <si>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</si>
  <si>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</si>
  <si>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</si>
  <si>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</si>
  <si>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</si>
  <si>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</si>
  <si>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</si>
  <si>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</si>
  <si>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</si>
  <si>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</si>
  <si>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</si>
  <si>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</si>
  <si>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</si>
  <si>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</si>
  <si>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</si>
  <si>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</si>
  <si>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</si>
  <si>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</si>
  <si>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</si>
  <si>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</si>
  <si>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</si>
  <si>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</si>
  <si>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</si>
  <si>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</si>
  <si>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</si>
  <si>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</si>
  <si>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</si>
  <si>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</si>
  <si>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</si>
  <si>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</si>
  <si>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</si>
  <si>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</si>
  <si>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</si>
  <si>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</si>
  <si>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</si>
  <si>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</si>
  <si>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</si>
  <si>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</si>
  <si>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</si>
  <si>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</si>
  <si>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</si>
  <si>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</si>
  <si>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</si>
  <si>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</si>
  <si>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</si>
  <si>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</si>
  <si>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</si>
  <si>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</si>
  <si>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</si>
  <si>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</si>
  <si>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</si>
  <si>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</si>
  <si>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</si>
  <si>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</si>
  <si>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</si>
  <si>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</si>
  <si>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</si>
  <si>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</si>
  <si>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</si>
  <si>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</si>
  <si>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</si>
  <si>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</si>
  <si>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</si>
  <si>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</si>
  <si>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</si>
  <si>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</si>
  <si>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</si>
  <si>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</si>
  <si>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</si>
  <si>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</si>
  <si>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</si>
  <si>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</si>
  <si>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</si>
  <si>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</si>
  <si>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</si>
  <si>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</si>
  <si>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</si>
  <si>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</si>
  <si>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</si>
  <si>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</si>
  <si>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</si>
  <si>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</si>
  <si>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</si>
  <si>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</si>
  <si>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</si>
  <si>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</si>
  <si>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</si>
  <si>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</si>
  <si>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</si>
  <si>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</si>
  <si>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</si>
  <si>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</si>
  <si>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</si>
  <si>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</si>
  <si>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</si>
  <si>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</si>
  <si>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</si>
  <si>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</si>
  <si>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</si>
  <si>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</si>
  <si>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</si>
  <si>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</si>
  <si>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</si>
  <si>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</si>
  <si>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</si>
  <si>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</si>
  <si>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</si>
  <si>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</si>
  <si>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</si>
  <si>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</si>
  <si>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</si>
  <si>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</si>
  <si>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</si>
  <si>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</si>
  <si>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</si>
  <si>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</si>
  <si>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</si>
  <si>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</si>
  <si>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</si>
  <si>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</si>
  <si>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</si>
  <si>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</si>
  <si>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</si>
  <si>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</si>
  <si>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</si>
  <si>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</si>
  <si>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</si>
  <si>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</si>
  <si>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</si>
  <si>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</si>
  <si>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</si>
  <si>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</si>
  <si>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</si>
  <si>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</si>
  <si>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</si>
  <si>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</si>
  <si>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</si>
  <si>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</si>
  <si>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</si>
  <si>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</si>
  <si>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</si>
  <si>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</si>
  <si>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</si>
  <si>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</si>
  <si>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</si>
  <si>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</si>
  <si>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</si>
  <si>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</si>
  <si>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</si>
  <si>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</si>
  <si>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</si>
  <si>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</si>
  <si>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</si>
  <si>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</si>
  <si>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</si>
  <si>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</si>
  <si>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</si>
  <si>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</si>
  <si>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</si>
  <si>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</si>
  <si>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</si>
  <si>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</si>
  <si>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</si>
  <si>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</si>
  <si>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</si>
  <si>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</si>
  <si>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</si>
  <si>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</si>
  <si>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</si>
  <si>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</si>
  <si>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</si>
  <si>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</si>
  <si>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</si>
  <si>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</si>
  <si>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</si>
  <si>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</si>
  <si>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</si>
  <si>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</si>
  <si>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</si>
  <si>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</si>
  <si>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</si>
  <si>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</si>
  <si>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</si>
  <si>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</si>
  <si>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</si>
  <si>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</si>
  <si>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</si>
  <si>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</si>
  <si>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</si>
  <si>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</si>
  <si>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</si>
  <si>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</si>
  <si>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</si>
  <si>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</si>
  <si>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</si>
  <si>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</si>
  <si>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</si>
  <si>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</si>
  <si>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</si>
  <si>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</si>
  <si>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</si>
  <si>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</si>
  <si>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</si>
  <si>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</si>
  <si>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</si>
  <si>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</si>
  <si>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</si>
  <si>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</si>
  <si>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</si>
  <si>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</si>
  <si>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</si>
  <si>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</si>
  <si>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</si>
  <si>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</si>
  <si>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</si>
  <si>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</si>
  <si>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</si>
  <si>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</si>
  <si>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</si>
  <si>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</si>
  <si>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</si>
  <si>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</si>
  <si>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</si>
  <si>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</si>
  <si>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</si>
  <si>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</si>
  <si>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</si>
  <si>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</si>
  <si>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</si>
  <si>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</si>
  <si>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</si>
  <si>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</si>
  <si>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</si>
  <si>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</si>
  <si>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</si>
  <si>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</si>
  <si>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</si>
  <si>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</si>
  <si>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</si>
  <si>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</si>
  <si>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</si>
  <si>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</si>
  <si>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</si>
  <si>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</si>
  <si>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</si>
  <si>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</si>
  <si>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</si>
  <si>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</si>
  <si>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</si>
  <si>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</si>
  <si>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</si>
  <si>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</si>
  <si>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</si>
  <si>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</si>
  <si>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</si>
  <si>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</si>
  <si>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</si>
  <si>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</si>
  <si>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</si>
  <si>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</si>
  <si>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</si>
  <si>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</si>
  <si>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</si>
  <si>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</si>
  <si>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</si>
  <si>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</si>
  <si>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</si>
  <si>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</si>
  <si>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</si>
  <si>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</si>
  <si>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</si>
  <si>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</si>
  <si>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</si>
  <si>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</si>
  <si>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</si>
  <si>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</si>
  <si>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</si>
  <si>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</si>
  <si>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</si>
  <si>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</si>
  <si>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</si>
  <si>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</si>
  <si>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</si>
  <si>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</si>
  <si>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</si>
  <si>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</si>
  <si>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</si>
  <si>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</si>
  <si>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</si>
  <si>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</si>
  <si>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</si>
  <si>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</si>
  <si>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</si>
  <si>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</si>
  <si>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</si>
  <si>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</si>
  <si>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</si>
  <si>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</si>
  <si>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</si>
  <si>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</si>
  <si>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</si>
  <si>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</si>
  <si>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</si>
  <si>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</si>
  <si>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</si>
  <si>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</si>
  <si>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</si>
  <si>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</si>
  <si>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</si>
  <si>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</si>
  <si>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</si>
  <si>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</si>
  <si>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</si>
  <si>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</si>
  <si>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</si>
  <si>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</si>
  <si>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</si>
  <si>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</si>
  <si>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</si>
  <si>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</si>
  <si>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</si>
  <si>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</si>
  <si>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</si>
  <si>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</si>
  <si>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</si>
  <si>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</si>
  <si>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</si>
  <si>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</si>
  <si>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</si>
  <si>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</si>
  <si>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</si>
  <si>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</si>
  <si>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</si>
  <si>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</si>
  <si>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</si>
  <si>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</si>
  <si>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</si>
  <si>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</si>
  <si>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</si>
  <si>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</si>
  <si>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</si>
  <si>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</si>
  <si>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</si>
  <si>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</si>
  <si>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</si>
  <si>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</si>
  <si>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</si>
  <si>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</si>
  <si>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</si>
  <si>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</si>
  <si>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</si>
  <si>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</si>
  <si>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</si>
  <si>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</si>
  <si>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</si>
  <si>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</si>
  <si>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</si>
  <si>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</si>
  <si>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</si>
  <si>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</si>
  <si>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</si>
  <si>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</si>
  <si>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</si>
  <si>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</si>
  <si>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</si>
  <si>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</si>
  <si>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</si>
  <si>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</si>
  <si>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</si>
  <si>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</si>
  <si>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</si>
  <si>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</si>
  <si>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</si>
  <si>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</si>
  <si>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</si>
  <si>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</si>
  <si>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</si>
  <si>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</si>
  <si>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</si>
  <si>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</si>
  <si>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</si>
  <si>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</si>
  <si>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</si>
  <si>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</si>
  <si>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</si>
  <si>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</si>
  <si>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</si>
  <si>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</si>
  <si>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</si>
  <si>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</si>
  <si>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</si>
  <si>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</si>
  <si>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</si>
  <si>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</si>
  <si>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</si>
  <si>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</si>
  <si>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</si>
  <si>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</si>
  <si>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</si>
  <si>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</si>
  <si>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</si>
  <si>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</si>
  <si>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</si>
  <si>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</si>
  <si>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</si>
  <si>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</si>
  <si>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</si>
  <si>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</si>
  <si>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</si>
  <si>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</si>
  <si>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</si>
  <si>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</si>
  <si>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</si>
  <si>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</si>
  <si>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</si>
  <si>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</si>
  <si>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</si>
  <si>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</si>
  <si>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</si>
  <si>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</si>
  <si>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</si>
  <si>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</si>
  <si>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</si>
  <si>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</si>
  <si>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</si>
  <si>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</si>
  <si>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</si>
  <si>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</si>
  <si>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</si>
  <si>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</si>
  <si>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</si>
  <si>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</si>
  <si>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</si>
  <si>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</si>
  <si>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</si>
  <si>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</si>
  <si>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</si>
  <si>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</si>
  <si>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</si>
  <si>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</si>
  <si>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</si>
  <si>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</si>
  <si>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</si>
  <si>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</si>
  <si>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</si>
  <si>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</si>
  <si>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</si>
  <si>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</si>
  <si>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</si>
  <si>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</si>
  <si>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</si>
  <si>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</si>
  <si>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</si>
  <si>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</si>
  <si>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</si>
  <si>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</si>
  <si>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</si>
  <si>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</si>
  <si>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</si>
  <si>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</si>
  <si>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</si>
  <si>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</si>
  <si>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</si>
  <si>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</si>
  <si>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</si>
  <si>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</si>
  <si>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</si>
  <si>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</si>
  <si>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</si>
  <si>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</si>
  <si>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</si>
  <si>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</si>
  <si>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</si>
  <si>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</si>
  <si>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</si>
  <si>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</si>
  <si>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</si>
  <si>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</si>
  <si>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</si>
  <si>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</si>
  <si>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</si>
  <si>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</si>
  <si>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</si>
  <si>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</si>
  <si>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</si>
  <si>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</si>
  <si>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</si>
  <si>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</si>
  <si>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</si>
  <si>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</si>
  <si>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</si>
  <si>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</si>
  <si>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</si>
  <si>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</si>
  <si>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</si>
  <si>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</si>
  <si>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</si>
  <si>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</si>
  <si>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</si>
  <si>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</si>
  <si>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</si>
  <si>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</si>
  <si>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</si>
  <si>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</si>
  <si>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</si>
  <si>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</si>
  <si>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</si>
  <si>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</si>
  <si>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</si>
  <si>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</si>
  <si>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</si>
  <si>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</si>
  <si>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</si>
  <si>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</si>
  <si>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</si>
  <si>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</si>
  <si>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</si>
  <si>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</si>
  <si>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</si>
  <si>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</si>
  <si>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</si>
  <si>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</si>
  <si>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</si>
  <si>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</si>
  <si>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</si>
  <si>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</si>
  <si>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</si>
  <si>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</si>
  <si>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</si>
  <si>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</si>
  <si>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</si>
  <si>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</si>
  <si>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</si>
  <si>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</si>
  <si>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</si>
  <si>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</si>
  <si>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</si>
  <si>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</si>
  <si>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</si>
  <si>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</si>
  <si>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</si>
  <si>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</si>
  <si>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</si>
  <si>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</si>
  <si>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</si>
  <si>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</si>
  <si>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</si>
  <si>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</si>
  <si>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</si>
  <si>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</si>
  <si>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</si>
  <si>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</si>
  <si>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</si>
  <si>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</si>
  <si>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</si>
  <si>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</si>
  <si>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</si>
  <si>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</si>
  <si>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</si>
  <si>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</si>
  <si>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</si>
  <si>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</si>
  <si>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</si>
  <si>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</si>
  <si>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</si>
  <si>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</si>
  <si>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</si>
  <si>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</si>
  <si>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</si>
  <si>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</si>
  <si>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</si>
  <si>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</si>
  <si>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</si>
  <si>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</si>
  <si>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</si>
  <si>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</si>
  <si>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</si>
  <si>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</si>
  <si>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</si>
  <si>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</si>
  <si>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</si>
  <si>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</si>
  <si>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</si>
  <si>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</si>
  <si>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</si>
  <si>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</si>
  <si>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</si>
  <si>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</si>
  <si>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</si>
  <si>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</si>
  <si>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</si>
  <si>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</si>
  <si>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</si>
  <si>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</si>
  <si>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</si>
  <si>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</si>
  <si>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</si>
  <si>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</si>
  <si>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</si>
  <si>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</si>
  <si>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</si>
  <si>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</si>
  <si>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</si>
  <si>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</si>
  <si>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</si>
  <si>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</si>
  <si>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</si>
  <si>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</si>
  <si>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</si>
  <si>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</si>
  <si>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</si>
  <si>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</si>
  <si>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</si>
  <si>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</si>
  <si>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</si>
  <si>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</si>
  <si>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</si>
  <si>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</si>
  <si>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</si>
  <si>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</si>
  <si>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</si>
  <si>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</si>
  <si>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</si>
  <si>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</si>
  <si>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</si>
  <si>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</si>
  <si>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</si>
  <si>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</si>
  <si>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</si>
  <si>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</si>
  <si>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</si>
  <si>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</si>
  <si>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</si>
  <si>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</si>
  <si>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</si>
  <si>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</si>
  <si>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</si>
  <si>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</si>
  <si>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</si>
  <si>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</si>
  <si>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</si>
  <si>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</si>
  <si>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</si>
  <si>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</si>
  <si>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</si>
  <si>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</si>
  <si>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</si>
  <si>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</si>
  <si>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</si>
  <si>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</si>
  <si>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</si>
  <si>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</si>
  <si>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</si>
  <si>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</si>
  <si>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</si>
  <si>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</si>
  <si>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</si>
  <si>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</si>
  <si>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</si>
  <si>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</si>
  <si>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</si>
  <si>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</si>
  <si>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</si>
  <si>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</si>
  <si>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</si>
  <si>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</si>
  <si>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</si>
  <si>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</si>
  <si>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</si>
  <si>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</si>
  <si>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</si>
  <si>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</si>
  <si>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</si>
  <si>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</si>
  <si>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</si>
  <si>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</si>
  <si>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</si>
  <si>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</si>
  <si>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</si>
  <si>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</si>
  <si>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</si>
  <si>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</si>
  <si>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</si>
  <si>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</si>
  <si>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</si>
  <si>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</si>
  <si>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</si>
  <si>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</si>
  <si>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</si>
  <si>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</si>
  <si>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</si>
  <si>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</si>
  <si>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</si>
  <si>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</si>
  <si>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</si>
  <si>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</si>
  <si>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</si>
  <si>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</si>
  <si>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</si>
  <si>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</si>
  <si>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</si>
  <si>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</si>
  <si>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</si>
  <si>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</si>
  <si>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</si>
  <si>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</si>
  <si>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</si>
  <si>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</si>
  <si>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</si>
  <si>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</si>
  <si>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</si>
  <si>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</si>
  <si>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</si>
  <si>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</si>
  <si>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</si>
  <si>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</si>
  <si>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</si>
  <si>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</si>
  <si>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</si>
  <si>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</si>
  <si>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</si>
  <si>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</si>
  <si>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</si>
  <si>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</si>
  <si>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</si>
  <si>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</si>
  <si>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</si>
  <si>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</si>
  <si>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</si>
  <si>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</si>
  <si>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</si>
  <si>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</si>
  <si>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</si>
  <si>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</si>
  <si>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</si>
  <si>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</si>
  <si>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</si>
  <si>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</si>
  <si>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</si>
  <si>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</si>
  <si>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</si>
  <si>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</si>
  <si>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</si>
  <si>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</si>
  <si>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</si>
  <si>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</si>
  <si>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</si>
  <si>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</si>
  <si>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</si>
  <si>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</si>
  <si>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</si>
  <si>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</si>
  <si>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</si>
  <si>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</si>
  <si>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</si>
  <si>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</si>
  <si>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</si>
  <si>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</si>
  <si>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</si>
  <si>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</si>
  <si>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</si>
  <si>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</si>
  <si>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</si>
  <si>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</si>
  <si>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</si>
  <si>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</si>
  <si>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</si>
  <si>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</si>
  <si>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</si>
  <si>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</si>
  <si>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</si>
  <si>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</si>
  <si>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</si>
  <si>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</si>
  <si>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</si>
  <si>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</si>
  <si>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</si>
  <si>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</si>
  <si>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</si>
  <si>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</si>
  <si>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</si>
  <si>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</si>
  <si>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</si>
  <si>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</si>
  <si>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</si>
  <si>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</si>
  <si>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</si>
  <si>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</si>
  <si>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</si>
  <si>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</si>
  <si>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</si>
  <si>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</si>
  <si>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</si>
  <si>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</si>
  <si>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</si>
  <si>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</si>
  <si>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</si>
  <si>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</si>
  <si>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</si>
  <si>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</si>
  <si>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</si>
  <si>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</si>
  <si>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</si>
  <si>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</si>
  <si>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</si>
  <si>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</si>
  <si>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</si>
  <si>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</si>
  <si>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</si>
  <si>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</si>
  <si>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</si>
  <si>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</si>
  <si>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</si>
  <si>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</si>
  <si>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</si>
  <si>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</si>
  <si>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</si>
  <si>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</si>
  <si>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</si>
  <si>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</si>
  <si>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</si>
  <si>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</si>
  <si>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</si>
  <si>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</si>
  <si>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</si>
  <si>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</si>
  <si>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</si>
  <si>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</si>
  <si>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</si>
  <si>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</si>
  <si>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</si>
  <si>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</si>
  <si>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</si>
  <si>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</si>
  <si>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</si>
  <si>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</si>
  <si>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</si>
  <si>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</si>
  <si>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</si>
  <si>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</si>
  <si>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</si>
  <si>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</si>
  <si>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</si>
  <si>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</si>
  <si>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</si>
  <si>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</si>
  <si>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</si>
  <si>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</si>
  <si>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</si>
  <si>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</si>
  <si>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</si>
  <si>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</si>
  <si>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</si>
  <si>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</si>
  <si>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</si>
  <si>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</si>
  <si>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</si>
  <si>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</si>
  <si>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</si>
  <si>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</si>
  <si>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</si>
  <si>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</si>
  <si>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</si>
  <si>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</si>
  <si>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</si>
  <si>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</si>
  <si>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</si>
  <si>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</si>
  <si>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</si>
  <si>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</si>
  <si>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</si>
  <si>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</si>
  <si>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</si>
  <si>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</si>
  <si>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</si>
  <si>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</si>
  <si>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</si>
  <si>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</si>
  <si>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</si>
  <si>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</si>
  <si>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</si>
  <si>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</si>
  <si>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</si>
  <si>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</si>
  <si>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</si>
  <si>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</si>
  <si>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</si>
  <si>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</si>
  <si>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</si>
  <si>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</si>
  <si>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</si>
  <si>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</si>
  <si>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</si>
  <si>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</si>
  <si>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</si>
  <si>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</si>
  <si>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</si>
  <si>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</si>
  <si>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</si>
  <si>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</si>
  <si>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</si>
  <si>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</si>
  <si>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</si>
  <si>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</si>
  <si>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</si>
  <si>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</si>
  <si>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</si>
  <si>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</si>
  <si>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</si>
  <si>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</si>
  <si>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</si>
  <si>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</si>
  <si>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</si>
  <si>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</si>
  <si>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</si>
  <si>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</si>
  <si>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</si>
  <si>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</si>
  <si>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</si>
  <si>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</si>
  <si>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</si>
  <si>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</si>
  <si>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</si>
  <si>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</si>
  <si>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</si>
  <si>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</si>
  <si>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</si>
  <si>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</si>
  <si>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</si>
  <si>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</si>
  <si>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</si>
  <si>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</si>
  <si>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</si>
  <si>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</si>
  <si>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</si>
  <si>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</si>
  <si>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</si>
  <si>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</si>
  <si>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</si>
  <si>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</si>
  <si>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</si>
  <si>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</si>
  <si>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</si>
  <si>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</si>
  <si>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</si>
  <si>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</si>
  <si>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</si>
  <si>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</si>
  <si>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</si>
  <si>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</si>
  <si>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</si>
  <si>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</si>
  <si>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</si>
  <si>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</si>
  <si>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</si>
  <si>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</si>
  <si>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</si>
  <si>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</si>
  <si>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</si>
  <si>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</si>
  <si>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</si>
  <si>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</si>
  <si>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</si>
  <si>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</si>
  <si>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</si>
  <si>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</si>
  <si>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</si>
  <si>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</si>
  <si>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</si>
  <si>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</si>
  <si>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</si>
  <si>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</si>
  <si>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</si>
  <si>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</si>
  <si>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</si>
  <si>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</si>
  <si>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</si>
  <si>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</si>
  <si>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</si>
  <si>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</si>
  <si>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</si>
  <si>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</si>
  <si>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</si>
  <si>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</si>
  <si>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</si>
  <si>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</si>
  <si>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</si>
  <si>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</si>
  <si>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</si>
  <si>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</si>
  <si>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</si>
  <si>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</si>
  <si>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</si>
  <si>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</si>
  <si>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</si>
  <si>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</si>
  <si>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</si>
  <si>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</si>
  <si>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</si>
  <si>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</si>
  <si>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</si>
  <si>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</si>
  <si>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</si>
  <si>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</si>
  <si>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</si>
  <si>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</si>
  <si>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</si>
  <si>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</si>
  <si>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</si>
  <si>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</si>
  <si>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</si>
  <si>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</si>
  <si>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</si>
  <si>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</si>
  <si>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</si>
  <si>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</si>
  <si>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</si>
  <si>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</si>
  <si>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</si>
  <si>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</si>
  <si>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</si>
  <si>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</si>
  <si>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</si>
  <si>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</si>
  <si>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</si>
  <si>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</si>
  <si>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</si>
  <si>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</si>
  <si>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</si>
  <si>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</si>
  <si>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</si>
  <si>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</si>
  <si>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</si>
  <si>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</si>
  <si>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</si>
  <si>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</si>
  <si>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</si>
  <si>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</si>
  <si>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</si>
  <si>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</si>
  <si>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</si>
  <si>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</si>
  <si>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</si>
  <si>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</si>
  <si>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</si>
  <si>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</si>
  <si>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</si>
  <si>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</si>
  <si>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</si>
  <si>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</si>
  <si>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</si>
  <si>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</si>
  <si>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</si>
  <si>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</si>
  <si>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</si>
  <si>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</si>
  <si>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</si>
  <si>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</si>
  <si>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</si>
  <si>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</si>
  <si>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</si>
  <si>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</si>
  <si>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</si>
  <si>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</si>
  <si>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</si>
  <si>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</si>
  <si>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</si>
  <si>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</si>
  <si>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</si>
  <si>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</si>
  <si>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</si>
  <si>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</si>
  <si>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</si>
  <si>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</si>
  <si>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</si>
  <si>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</si>
  <si>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</si>
  <si>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</si>
  <si>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</si>
  <si>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</si>
  <si>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</si>
  <si>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</si>
  <si>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</si>
  <si>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</si>
  <si>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</si>
  <si>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</si>
  <si>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</si>
  <si>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</si>
  <si>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</si>
  <si>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</si>
  <si>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</si>
  <si>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</si>
  <si>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</si>
  <si>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</si>
  <si>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</si>
  <si>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</si>
  <si>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</si>
  <si>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</si>
  <si>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</si>
  <si>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</si>
  <si>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</si>
  <si>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</si>
  <si>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</si>
  <si>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</si>
  <si>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</si>
  <si>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</si>
  <si>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</si>
  <si>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</si>
  <si>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</si>
  <si>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</si>
  <si>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</si>
  <si>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</si>
  <si>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</si>
  <si>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</si>
  <si>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</si>
  <si>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</si>
  <si>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</si>
  <si>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</si>
  <si>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</si>
  <si>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</si>
  <si>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</si>
  <si>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</si>
  <si>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</si>
  <si>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</si>
  <si>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</si>
  <si>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</si>
  <si>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</si>
  <si>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</si>
  <si>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</si>
  <si>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</si>
  <si>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</si>
  <si>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</si>
  <si>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</si>
  <si>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</si>
  <si>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</si>
  <si>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</si>
  <si>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</si>
  <si>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</si>
  <si>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</si>
  <si>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</si>
  <si>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</si>
  <si>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</si>
  <si>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</si>
  <si>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</si>
  <si>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</si>
  <si>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</si>
  <si>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</si>
  <si>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</si>
  <si>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</si>
  <si>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</si>
  <si>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</si>
  <si>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</si>
  <si>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</si>
  <si>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</si>
  <si>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</si>
  <si>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</si>
  <si>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</si>
  <si>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</si>
  <si>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</si>
  <si>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</si>
  <si>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</si>
  <si>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</si>
  <si>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</si>
  <si>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</si>
  <si>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</si>
  <si>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</si>
  <si>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</si>
  <si>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</si>
  <si>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</si>
  <si>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</si>
  <si>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</si>
  <si>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</si>
  <si>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</si>
  <si>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</si>
  <si>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</si>
  <si>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</si>
  <si>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</si>
  <si>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</si>
  <si>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</si>
  <si>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</si>
  <si>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</si>
  <si>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</si>
  <si>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</si>
  <si>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</si>
  <si>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</si>
  <si>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</si>
  <si>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</si>
  <si>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</si>
  <si>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</si>
  <si>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</si>
  <si>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</si>
  <si>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</si>
  <si>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</si>
  <si>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</si>
  <si>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</si>
  <si>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</si>
  <si>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</si>
  <si>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</si>
  <si>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</si>
  <si>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</si>
  <si>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</si>
  <si>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</si>
  <si>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</si>
  <si>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</si>
  <si>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</si>
  <si>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</si>
  <si>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</si>
  <si>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</si>
  <si>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</si>
  <si>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</si>
  <si>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</si>
  <si>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</si>
  <si>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</si>
  <si>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</si>
  <si>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</si>
  <si>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</si>
  <si>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</si>
  <si>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</si>
  <si>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</si>
  <si>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</si>
  <si>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</si>
  <si>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</si>
  <si>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</si>
  <si>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</si>
  <si>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</si>
  <si>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</si>
  <si>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</si>
  <si>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</si>
  <si>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</si>
  <si>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</si>
  <si>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</si>
  <si>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</si>
  <si>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</si>
  <si>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</si>
  <si>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</si>
  <si>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</si>
  <si>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</si>
  <si>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</si>
  <si>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</si>
  <si>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</si>
  <si>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</si>
  <si>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</si>
  <si>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</si>
  <si>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</si>
  <si>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</si>
  <si>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</si>
  <si>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</si>
  <si>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</si>
  <si>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</si>
  <si>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</si>
  <si>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</si>
  <si>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</si>
  <si>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</si>
  <si>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</si>
  <si>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</si>
  <si>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</si>
  <si>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</si>
  <si>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</si>
  <si>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</si>
  <si>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</si>
  <si>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</si>
  <si>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</si>
  <si>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</si>
  <si>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</si>
  <si>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</si>
  <si>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</si>
  <si>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</si>
  <si>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</si>
  <si>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</si>
  <si>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</si>
  <si>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</si>
  <si>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</si>
  <si>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</si>
  <si>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</si>
  <si>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</si>
  <si>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</si>
  <si>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</si>
  <si>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</si>
  <si>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</si>
  <si>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</si>
  <si>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</si>
  <si>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</si>
  <si>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</si>
  <si>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</si>
  <si>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</si>
  <si>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</si>
  <si>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</si>
  <si>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</si>
  <si>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</si>
  <si>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</si>
  <si>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</si>
  <si>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</si>
  <si>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</si>
  <si>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</si>
  <si>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</si>
  <si>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</si>
  <si>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</si>
  <si>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</si>
  <si>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</si>
  <si>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</si>
  <si>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</si>
  <si>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</si>
  <si>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</si>
  <si>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</si>
  <si>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</si>
  <si>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</si>
  <si>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</si>
  <si>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</si>
  <si>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</si>
  <si>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</si>
  <si>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</si>
  <si>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</si>
  <si>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</si>
  <si>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</si>
  <si>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</si>
  <si>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</si>
  <si>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</si>
  <si>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</si>
  <si>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</si>
  <si>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</si>
  <si>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</si>
  <si>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</si>
  <si>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</si>
  <si>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</si>
  <si>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</si>
  <si>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</si>
  <si>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</si>
  <si>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</si>
  <si>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</si>
  <si>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</si>
  <si>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</si>
  <si>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</si>
  <si>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</si>
  <si>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</si>
  <si>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</si>
  <si>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</si>
  <si>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</si>
  <si>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</si>
  <si>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</si>
  <si>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</si>
  <si>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</si>
  <si>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</si>
  <si>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</si>
  <si>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</si>
  <si>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</si>
  <si>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</si>
  <si>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</si>
  <si>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</si>
  <si>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</si>
  <si>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</si>
  <si>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</si>
  <si>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</si>
  <si>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</si>
  <si>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</si>
  <si>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</si>
  <si>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</si>
  <si>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</si>
  <si>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</si>
  <si>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</si>
  <si>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</si>
  <si>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</si>
  <si>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</si>
  <si>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</si>
  <si>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</si>
  <si>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</si>
  <si>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</si>
  <si>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</si>
  <si>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</si>
  <si>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</si>
  <si>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</si>
  <si>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</si>
  <si>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</si>
  <si>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</si>
  <si>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</si>
  <si>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</si>
  <si>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</si>
  <si>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Scheffel Boyle</t>
  </si>
  <si>
    <t>Dean S. Salvatore</t>
  </si>
  <si>
    <t>222 East Main Street</t>
  </si>
  <si>
    <t>Belleville</t>
  </si>
  <si>
    <t>IL</t>
  </si>
  <si>
    <t>618-233-2641</t>
  </si>
  <si>
    <t>618-233-6334</t>
  </si>
  <si>
    <t>St. Clair</t>
  </si>
  <si>
    <t>1 East Marissa Street</t>
  </si>
  <si>
    <t xml:space="preserve">Marissa  </t>
  </si>
  <si>
    <t>kcogdill@marissa40.org</t>
  </si>
  <si>
    <t>065-032516</t>
  </si>
  <si>
    <t>dean.salvatore@scheffelboyle.com</t>
  </si>
  <si>
    <t>Kevin Cogdill</t>
  </si>
  <si>
    <t>618-295-2313</t>
  </si>
  <si>
    <t>618-295-2609</t>
  </si>
  <si>
    <t>Two former board members who did not seek reelection did not file an economic interest statement.                                                Marissa Community Unit School District No. 40 has not disclosed the descriptive information regarding the other post-employment benefit (OPEB) obligations.</t>
  </si>
  <si>
    <t>SCHEFFEL BOYLE</t>
  </si>
  <si>
    <t>Capital Lease</t>
  </si>
  <si>
    <t>General Obligation Bonds</t>
  </si>
  <si>
    <t>Working Cash Fund Bonds</t>
  </si>
  <si>
    <t>The Illinois Funds</t>
  </si>
  <si>
    <t>Mississippi Valley Intergovernmental Cooperative</t>
  </si>
  <si>
    <t>Belleville Area Special Services Cooperative</t>
  </si>
  <si>
    <t>Egyptian Employee Benefit Trust</t>
  </si>
  <si>
    <t>Page 10, Line 74, Other Food Service</t>
  </si>
  <si>
    <t xml:space="preserve">  Educational - $2,172 Miscellaneous food service income</t>
  </si>
  <si>
    <t>Page 10, Line 78, Admissions - Other</t>
  </si>
  <si>
    <t xml:space="preserve">  Educational - $30,591 Miscellaneous athletic revenue</t>
  </si>
  <si>
    <t>Page 11, Line 107, Other Local Revenues</t>
  </si>
  <si>
    <t xml:space="preserve">  Educational - $4,584 Miscellaneous reimbursements</t>
  </si>
  <si>
    <t>Page 13, Line 227, CTE - Other</t>
  </si>
  <si>
    <t xml:space="preserve">  Educational - $2,333 Miscellaneous CTE</t>
  </si>
  <si>
    <t>Page 16, Line 83, Other Payments to In-State Govt. Units</t>
  </si>
  <si>
    <t xml:space="preserve">  Educational - $9,395 Payments to ISBE</t>
  </si>
  <si>
    <t>Page 18, Line 165, Debt Services - Other</t>
  </si>
  <si>
    <t xml:space="preserve">  Debt Services - $350 Fees</t>
  </si>
  <si>
    <t>NOT A SINGLE AUDIT</t>
  </si>
  <si>
    <t>Whether the District had the resources to prepare their financial statements including disclosures in accordance with the modified cash basis of accounting for the year ended June 30, 2017.</t>
  </si>
  <si>
    <t>We noted that the District was not able to prepare their financial statements including disclosures in accordance with the modified cash basis of accounting for the year ended June 30, 2017.</t>
  </si>
  <si>
    <t>The District does not have sufficient internal controls over their financial reporting.</t>
  </si>
  <si>
    <t>The District was unable to prepare their financial statements including disclosures in accordance with the modified cash basis of accounting for the year ended June 30, 2017.</t>
  </si>
  <si>
    <t>The District lacks the resources to research, study, and apply all new accounting statements, standards, revisions and regulations needed to prepare their year end financial statements including formatting notes and exhibits in accordance with the modified cash basis of accounting.</t>
  </si>
  <si>
    <t>To study the cost versus benefit of providing the necessary education and training to staff or hiring a qualified vendor to prepare or review the District's year end financial statements including disclosures in accordance with the modified cash basis of accounting.</t>
  </si>
  <si>
    <t>Management plans to study the cost versus benefit of providing the necessay education and training to staff or hiring a qualified vendor to prepare or review the District's year end financial statements including disclosures in accordance with the modified cash basis of accounting.</t>
  </si>
  <si>
    <t>Examined whether the District's procedures ensured that transactions are properly recorded in accordance with the modified cash basis of accounting.</t>
  </si>
  <si>
    <t>The District's personnel do not have the necessary training or resources available to ensure all transactions are posted in accordance with the modified cash basis of accounting.</t>
  </si>
  <si>
    <t>To provide the necessary training and resources for accounting employees to properly record all transactions in accordance with the modified cash basis of accounting.</t>
  </si>
  <si>
    <t>Management plans to study the cost versus benefit of providing the necessay education,training and resources to staff or hiring a qualified vendor to ensure that the District's transactions are properly recorded in accordance with the modified cash basis of accounting.</t>
  </si>
  <si>
    <t>Compared budgeted expenditures with actual expenditures to see if the District had overexpended their budget for the year ended June 30, 2017.</t>
  </si>
  <si>
    <t>After completing the audit, we noted that the District overexpended their budget in the Educational Fund and in the Municipal Retirement and Social Security Fund.</t>
  </si>
  <si>
    <t>We compared all the budgets adopted for the fiscal year ended June 30, 2017 with the actual expenditures for the fiscal year ended June 30, 2017.</t>
  </si>
  <si>
    <t>The District was not in compliance by overexpending their budget for the year.</t>
  </si>
  <si>
    <t>The District's expenses exceeded expectations, and the budget as amended, did not accurately reflect that.</t>
  </si>
  <si>
    <t>To adopt a reasonable budget that can be followed for the year, monitor spending and if necessary amend the budget to reflect increases in expectations.</t>
  </si>
  <si>
    <t>Management plans to adopt a reasonable budget, to monitor spending and to amend the budget to more accurately reflect changes in expectations.</t>
  </si>
  <si>
    <t>2016-001</t>
  </si>
  <si>
    <t>statements including disclosures in accordance</t>
  </si>
  <si>
    <t>with the modified cash basis of accounting.</t>
  </si>
  <si>
    <t>District resources do not allow for the needed</t>
  </si>
  <si>
    <t>training to prepare financial statements including</t>
  </si>
  <si>
    <t>disclosures in accordance with the modified cash</t>
  </si>
  <si>
    <t>basis of accounting so they continue to be unable</t>
  </si>
  <si>
    <t xml:space="preserve">to prepare their financial statements including </t>
  </si>
  <si>
    <t>basis of accounting.</t>
  </si>
  <si>
    <t>2016-002</t>
  </si>
  <si>
    <t>The District did not properly record all</t>
  </si>
  <si>
    <t>transactions.</t>
  </si>
  <si>
    <t xml:space="preserve">Constraints in the time and resources available for </t>
  </si>
  <si>
    <t>training caused the District to not properly record</t>
  </si>
  <si>
    <t>all transactions in the current year.</t>
  </si>
  <si>
    <t>2016-003</t>
  </si>
  <si>
    <t>The District overexpended their budget in the</t>
  </si>
  <si>
    <t>Municipal Retirement and Social Security Fund</t>
  </si>
  <si>
    <t>and the Tort Fund.</t>
  </si>
  <si>
    <t xml:space="preserve">For the current year, the District overexpended </t>
  </si>
  <si>
    <t xml:space="preserve">their budget in the Educational Fund and the </t>
  </si>
  <si>
    <t>Municipal Retirement and Social Security Fund.</t>
  </si>
  <si>
    <t>2016-004</t>
  </si>
  <si>
    <t>Title II - Teacher Quality grant included items</t>
  </si>
  <si>
    <t>not in the budget.</t>
  </si>
  <si>
    <t>2016-005</t>
  </si>
  <si>
    <t>in the budget.</t>
  </si>
  <si>
    <t>2016-006</t>
  </si>
  <si>
    <t xml:space="preserve">The District claimed items on the Rural </t>
  </si>
  <si>
    <t>Education Achievement Grant that were claimed</t>
  </si>
  <si>
    <t>on other grants.</t>
  </si>
  <si>
    <t>Mr. Kevin Cogdill</t>
  </si>
  <si>
    <t>and training to staff or hiring a qualified vendor to prepare or review the District's year</t>
  </si>
  <si>
    <t xml:space="preserve">end financial statements including disclosures in accordance with the modified cash </t>
  </si>
  <si>
    <t>We noted that the District did not properly record all transactions for the year ended June 30, 2017 in accordance with the modified cash basis of accounting for the year ended June 30, 2017.</t>
  </si>
  <si>
    <t>To study the cost versus benefit of providing the necessary training and resources for accounting employees to properly record all transactions in accordance with the modified cash basis of accounting.</t>
  </si>
  <si>
    <t>training and resources to staff or hiring a qualified vendor to ensure that the District's</t>
  </si>
  <si>
    <t xml:space="preserve">transactions are properly recorded in accordance with the modified cash basis of  </t>
  </si>
  <si>
    <t>accounting.</t>
  </si>
  <si>
    <t xml:space="preserve">Management plans to adopt a reasonable budget, monitor it more closely throughout </t>
  </si>
  <si>
    <t>the year and amend it to more accurately reflect actual expenditures.</t>
  </si>
  <si>
    <t>We noted the District did not properly record all transactions for the year ended June 30, 2017 in accordance with the modified cash basis of accounting.</t>
  </si>
  <si>
    <t>The effects of the journal entries for the year ended June 30, 2017 amounted to reclassifying debt issuance postings and reclassifying noncapital items out of capital outlay.</t>
  </si>
  <si>
    <t>The District did not properly record all transactions for the year ended June 30, 2017 in accordance with the modified cash basis of accounting.</t>
  </si>
  <si>
    <t xml:space="preserve">The District is notable to prepare their financial </t>
  </si>
  <si>
    <t>IDEA Flow-through grant included items not</t>
  </si>
  <si>
    <t xml:space="preserve">Management plans to study the cost versus the benefit of providing the necessary education </t>
  </si>
  <si>
    <t xml:space="preserve">Management plans to study the cost versus the benefit of providing the necessary education, </t>
  </si>
  <si>
    <t>After completing the audit, we noted that the District overexpended their budget in the Educational Fund and the Municipal Retirement and Social Security Fund.</t>
  </si>
  <si>
    <t>The District will adopt a reasonable budget that can be followed for the year and will monitor it more closely to ensure it does not overexpend the budget.</t>
  </si>
  <si>
    <t>There were no findings in the current year.</t>
  </si>
  <si>
    <t>Marissa CUSD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</si>
</sst>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2381249</xdr:colOff>
          <xdr:row>3</xdr:row>
          <xdr:rowOff>138546</xdr:rowOff>
        </xdr:from>
        <xdr:to>
          <xdr:col>1</xdr:col>
          <xdr:colOff>403513</xdr:colOff>
          <xdr:row>8</xdr:row>
          <xdr:rowOff>22514</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12989</xdr:colOff>
          <xdr:row>3</xdr:row>
          <xdr:rowOff>128156</xdr:rowOff>
        </xdr:from>
        <xdr:to>
          <xdr:col>3</xdr:col>
          <xdr:colOff>321253</xdr:colOff>
          <xdr:row>8</xdr:row>
          <xdr:rowOff>17318</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277090</xdr:colOff>
          <xdr:row>3</xdr:row>
          <xdr:rowOff>77932</xdr:rowOff>
        </xdr:from>
        <xdr:to>
          <xdr:col>8</xdr:col>
          <xdr:colOff>585354</xdr:colOff>
          <xdr:row>7</xdr:row>
          <xdr:rowOff>116032</xdr:rowOff>
        </xdr:to>
        <xdr:sp macro="" textlink="">
          <xdr:nvSpPr>
            <xdr:cNvPr id="89091" name="Object 3" hidden="1">
              <a:extLst>
                <a:ext uri="{63B3BB69-23CF-44E3-9099-C40C66FF867C}">
                  <a14:compatExt spid="_x0000_s890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398318</xdr:colOff>
          <xdr:row>3</xdr:row>
          <xdr:rowOff>95250</xdr:rowOff>
        </xdr:from>
        <xdr:to>
          <xdr:col>7</xdr:col>
          <xdr:colOff>100445</xdr:colOff>
          <xdr:row>7</xdr:row>
          <xdr:rowOff>133350</xdr:rowOff>
        </xdr:to>
        <xdr:sp macro="" textlink="">
          <xdr:nvSpPr>
            <xdr:cNvPr id="89092" name="Object 4" hidden="1">
              <a:extLst>
                <a:ext uri="{63B3BB69-23CF-44E3-9099-C40C66FF867C}">
                  <a14:compatExt spid="_x0000_s890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562841</xdr:colOff>
          <xdr:row>3</xdr:row>
          <xdr:rowOff>103909</xdr:rowOff>
        </xdr:from>
        <xdr:to>
          <xdr:col>5</xdr:col>
          <xdr:colOff>264968</xdr:colOff>
          <xdr:row>7</xdr:row>
          <xdr:rowOff>142009</xdr:rowOff>
        </xdr:to>
        <xdr:sp macro="" textlink="">
          <xdr:nvSpPr>
            <xdr:cNvPr id="89093" name="Object 5" hidden="1">
              <a:extLst>
                <a:ext uri="{63B3BB69-23CF-44E3-9099-C40C66FF867C}">
                  <a14:compatExt spid="_x0000_s890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data\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Word_97_-_2003_Document.doc"/><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2.doc"/><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Word_97_-_2003_Document1.doc"/><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0" t="s">
        <v>466</v>
      </c>
      <c r="J1" s="2181"/>
      <c r="K1" s="2181"/>
      <c r="L1" s="2181"/>
      <c r="M1" s="2181"/>
      <c r="N1" s="2181"/>
      <c r="O1" s="2181"/>
      <c r="P1" s="2181"/>
      <c r="Q1" s="2181"/>
      <c r="R1" s="2181"/>
      <c r="S1" s="2181"/>
    </row>
    <row r="2" spans="1:28" ht="12" customHeight="1" x14ac:dyDescent="0.2">
      <c r="A2" s="201" t="s">
        <v>1866</v>
      </c>
      <c r="D2" s="202"/>
      <c r="I2" s="2182" t="s">
        <v>1133</v>
      </c>
      <c r="J2" s="2181"/>
      <c r="K2" s="2181"/>
      <c r="L2" s="2181"/>
      <c r="M2" s="2181"/>
      <c r="N2" s="2181"/>
      <c r="O2" s="2181"/>
      <c r="P2" s="2181"/>
      <c r="Q2" s="2181"/>
      <c r="R2" s="2181"/>
      <c r="S2" s="2181"/>
    </row>
    <row r="3" spans="1:28" ht="12" customHeight="1" x14ac:dyDescent="0.2">
      <c r="A3" s="1816" t="s">
        <v>1949</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2095</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2095</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50082040026</v>
      </c>
      <c r="B13" s="2151"/>
      <c r="C13" s="2151"/>
      <c r="D13" s="2151"/>
      <c r="E13" s="2151"/>
      <c r="F13" s="2151"/>
      <c r="G13" s="2151"/>
      <c r="H13" s="2152"/>
      <c r="I13" s="184"/>
      <c r="J13" s="183"/>
      <c r="K13" s="181"/>
      <c r="L13" s="183"/>
      <c r="M13" s="183"/>
      <c r="N13" s="183"/>
      <c r="O13" s="183"/>
      <c r="P13" s="183"/>
      <c r="Q13" s="183"/>
      <c r="R13" s="183"/>
      <c r="S13" s="183"/>
      <c r="T13" s="2155" t="s">
        <v>2096</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2103</v>
      </c>
      <c r="B15" s="2153"/>
      <c r="C15" s="2153"/>
      <c r="D15" s="2153"/>
      <c r="E15" s="2153"/>
      <c r="F15" s="2153"/>
      <c r="G15" s="2153"/>
      <c r="H15" s="2154"/>
      <c r="T15" s="2120" t="s">
        <v>2097</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2203</v>
      </c>
      <c r="B17" s="2178"/>
      <c r="C17" s="2178"/>
      <c r="D17" s="2178"/>
      <c r="E17" s="2178"/>
      <c r="F17" s="2178"/>
      <c r="G17" s="2178"/>
      <c r="H17" s="2179"/>
      <c r="T17" s="2165" t="s">
        <v>2098</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2104</v>
      </c>
      <c r="B19" s="2149"/>
      <c r="C19" s="2149"/>
      <c r="D19" s="2149"/>
      <c r="E19" s="2149"/>
      <c r="F19" s="2149"/>
      <c r="G19" s="2149"/>
      <c r="H19" s="2147"/>
      <c r="I19" s="183"/>
      <c r="J19" s="376"/>
      <c r="K19" s="194"/>
      <c r="L19" s="192"/>
      <c r="M19" s="651" t="s">
        <v>355</v>
      </c>
      <c r="P19" s="180"/>
      <c r="Q19" s="180"/>
      <c r="R19" s="180"/>
      <c r="S19" s="184"/>
      <c r="T19" s="2148" t="s">
        <v>2099</v>
      </c>
      <c r="U19" s="2146"/>
      <c r="V19" s="2146"/>
      <c r="W19" s="2147"/>
      <c r="X19" s="2163" t="s">
        <v>2100</v>
      </c>
      <c r="Y19" s="2164"/>
      <c r="Z19" s="2161">
        <v>62220</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2105</v>
      </c>
      <c r="B21" s="2146"/>
      <c r="C21" s="2146"/>
      <c r="D21" s="2146"/>
      <c r="E21" s="2146"/>
      <c r="F21" s="2146"/>
      <c r="G21" s="2146"/>
      <c r="H21" s="2147"/>
      <c r="I21" s="2171" t="s">
        <v>767</v>
      </c>
      <c r="J21" s="2134"/>
      <c r="K21" s="2134"/>
      <c r="L21" s="2134"/>
      <c r="M21" s="2134"/>
      <c r="N21" s="2134"/>
      <c r="O21" s="2134"/>
      <c r="P21" s="2134"/>
      <c r="Q21" s="2134"/>
      <c r="R21" s="2134"/>
      <c r="S21" s="2135"/>
      <c r="T21" s="2115" t="s">
        <v>2101</v>
      </c>
      <c r="U21" s="2116"/>
      <c r="V21" s="2116"/>
      <c r="W21" s="2116"/>
      <c r="X21" s="2129" t="s">
        <v>2102</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1901</v>
      </c>
      <c r="U22" s="270"/>
      <c r="V22" s="340"/>
      <c r="W22" s="270"/>
      <c r="X22" s="1915" t="s">
        <v>1573</v>
      </c>
      <c r="Z22" s="199"/>
      <c r="AA22" s="200"/>
    </row>
    <row r="23" spans="1:27" ht="13.5" customHeight="1" x14ac:dyDescent="0.2">
      <c r="A23" s="2168" t="s">
        <v>2106</v>
      </c>
      <c r="B23" s="2169"/>
      <c r="C23" s="2169"/>
      <c r="D23" s="2169"/>
      <c r="E23" s="2169"/>
      <c r="F23" s="2169"/>
      <c r="G23" s="2169"/>
      <c r="H23" s="2170"/>
      <c r="T23" s="2115" t="s">
        <v>2107</v>
      </c>
      <c r="U23" s="2116"/>
      <c r="V23" s="2116"/>
      <c r="W23" s="2116"/>
      <c r="X23" s="2126">
        <v>43373</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c r="B25" s="2146"/>
      <c r="C25" s="2146"/>
      <c r="D25" s="2146"/>
      <c r="E25" s="2146"/>
      <c r="F25" s="2146"/>
      <c r="G25" s="2146"/>
      <c r="H25" s="2147"/>
      <c r="I25" s="652"/>
      <c r="J25" s="203"/>
      <c r="K25" s="203"/>
      <c r="L25" s="203"/>
      <c r="M25" s="203"/>
      <c r="N25" s="203"/>
      <c r="O25" s="203"/>
      <c r="P25" s="203"/>
      <c r="Q25" s="203"/>
      <c r="R25" s="203"/>
      <c r="S25" s="204"/>
      <c r="T25" s="2112" t="s">
        <v>2108</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1893</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2095</v>
      </c>
      <c r="C29" s="665" t="s">
        <v>961</v>
      </c>
      <c r="D29" s="653"/>
      <c r="E29" s="1082"/>
      <c r="F29" s="1509" t="s">
        <v>1571</v>
      </c>
      <c r="G29" s="653"/>
      <c r="I29" s="273"/>
      <c r="J29" s="389"/>
      <c r="K29" s="181" t="s">
        <v>656</v>
      </c>
      <c r="L29" s="1702" t="s">
        <v>2095</v>
      </c>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2095</v>
      </c>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2095</v>
      </c>
      <c r="K31" s="194" t="s">
        <v>1031</v>
      </c>
      <c r="L31" s="389"/>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5" t="s">
        <v>2109</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2106</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2110</v>
      </c>
      <c r="B42" s="2146"/>
      <c r="C42" s="2147"/>
      <c r="D42" s="2163" t="s">
        <v>2111</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97"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1907</v>
      </c>
      <c r="C31" s="215" t="s">
        <v>1365</v>
      </c>
      <c r="D31" s="600"/>
      <c r="E31" s="602"/>
    </row>
    <row r="32" spans="1:5" x14ac:dyDescent="0.2">
      <c r="B32" s="600" t="s">
        <v>1272</v>
      </c>
      <c r="C32" s="215" t="s">
        <v>1365</v>
      </c>
      <c r="D32" s="601" t="s">
        <v>1908</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1959</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9" t="s">
        <v>2095</v>
      </c>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1963</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09" t="s">
        <v>2095</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t="s">
        <v>2112</v>
      </c>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v>42916</v>
      </c>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2113</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309</v>
      </c>
      <c r="G7" s="92"/>
      <c r="H7" s="92"/>
      <c r="I7" s="92"/>
      <c r="J7" s="217">
        <v>35054253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0.02</v>
      </c>
      <c r="E10" s="99" t="s">
        <v>1164</v>
      </c>
      <c r="F10" s="468">
        <v>5.0000000000000001E-3</v>
      </c>
      <c r="G10" s="99" t="s">
        <v>1164</v>
      </c>
      <c r="H10" s="468">
        <v>2E-3</v>
      </c>
      <c r="I10" s="99" t="s">
        <v>1165</v>
      </c>
      <c r="J10" s="469">
        <f>ROUND(D10+F10+H10,5)</f>
        <v>2.7E-2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4930690</v>
      </c>
      <c r="E16" s="99"/>
      <c r="F16" s="81">
        <f>SUM('Acct Summary 7-8'!C17,'Acct Summary 7-8'!D17,'Acct Summary 7-8'!F17)</f>
        <v>5071180</v>
      </c>
      <c r="G16" s="99"/>
      <c r="H16" s="81">
        <f>SUM(D16-F16)</f>
        <v>-140490</v>
      </c>
      <c r="I16" s="92"/>
      <c r="J16" s="81">
        <f>SUM('Acct Summary 7-8'!C81,'Acct Summary 7-8'!D81,'Acct Summary 7-8'!F81,'Acct Summary 7-8'!I81)</f>
        <v>1316192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4837486.9140000008</v>
      </c>
      <c r="I31" s="330"/>
      <c r="J31" s="92"/>
      <c r="K31" s="92"/>
      <c r="L31" s="92"/>
      <c r="M31" s="92"/>
    </row>
    <row r="32" spans="1:13" ht="13.35" customHeight="1" x14ac:dyDescent="0.2">
      <c r="B32" s="2110"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925172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1956</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Marissa CUSD 40</v>
      </c>
      <c r="E7" s="135"/>
      <c r="G7" s="136"/>
      <c r="H7" s="137"/>
      <c r="I7" s="137"/>
      <c r="J7" s="137"/>
      <c r="K7" s="137"/>
      <c r="L7"/>
      <c r="M7"/>
      <c r="N7"/>
      <c r="O7"/>
      <c r="P7"/>
    </row>
    <row r="8" spans="1:18" ht="12.75" x14ac:dyDescent="0.2">
      <c r="A8"/>
      <c r="B8"/>
      <c r="C8" s="133" t="s">
        <v>1316</v>
      </c>
      <c r="D8" s="138">
        <f>COVER!A13</f>
        <v>50082040026</v>
      </c>
      <c r="E8" s="139"/>
      <c r="G8"/>
      <c r="H8"/>
      <c r="I8"/>
      <c r="J8"/>
      <c r="K8"/>
      <c r="L8"/>
      <c r="M8"/>
      <c r="N8"/>
      <c r="O8"/>
      <c r="P8"/>
    </row>
    <row r="9" spans="1:18" ht="12.75" x14ac:dyDescent="0.2">
      <c r="A9"/>
      <c r="B9"/>
      <c r="C9" s="133" t="s">
        <v>809</v>
      </c>
      <c r="D9" s="332"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1316192</v>
      </c>
      <c r="I12" s="1151"/>
      <c r="J12" s="1151"/>
      <c r="K12" s="1152">
        <f>TRUNC((H12/H13*100000),5)/100000</f>
        <v>0.2669387043</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4930690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5071180</v>
      </c>
      <c r="I17" s="1151"/>
      <c r="J17" s="1157"/>
      <c r="K17" s="1152">
        <f>TRUNC((H17/H18*100000),5)/100000</f>
        <v>1.0284929695</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4930690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5.8589437000000002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1325954</v>
      </c>
      <c r="I24" s="676"/>
      <c r="J24" s="676"/>
      <c r="K24" s="1161">
        <f>TRUNC(((H24/H25*100000)/100000),2)</f>
        <v>94.12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14086.61111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804495.10635000002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925172</v>
      </c>
      <c r="I32" s="1159"/>
      <c r="J32" s="1159"/>
      <c r="K32" s="1161">
        <f>TRUNC(100-((((H32/H33*100))*100)/100),2)</f>
        <v>80.87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4837486.9140000008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7"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172432</v>
      </c>
      <c r="D4" s="408">
        <v>276258</v>
      </c>
      <c r="E4" s="408">
        <v>150033</v>
      </c>
      <c r="F4" s="408">
        <v>14822</v>
      </c>
      <c r="G4" s="408">
        <v>211019</v>
      </c>
      <c r="H4" s="408"/>
      <c r="I4" s="408">
        <v>725190</v>
      </c>
      <c r="J4" s="432">
        <v>58808</v>
      </c>
      <c r="K4" s="408">
        <v>106187</v>
      </c>
      <c r="L4" s="408">
        <v>66151</v>
      </c>
      <c r="M4" s="429"/>
      <c r="N4" s="478"/>
    </row>
    <row r="5" spans="1:14" x14ac:dyDescent="0.2">
      <c r="A5" s="473" t="s">
        <v>1151</v>
      </c>
      <c r="B5" s="39">
        <v>120</v>
      </c>
      <c r="C5" s="679">
        <v>2529</v>
      </c>
      <c r="D5" s="408">
        <v>102509</v>
      </c>
      <c r="E5" s="408"/>
      <c r="F5" s="408"/>
      <c r="G5" s="408"/>
      <c r="H5" s="408"/>
      <c r="I5" s="408">
        <v>32214</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174961</v>
      </c>
      <c r="D13" s="681">
        <f t="shared" ref="D13:L13" si="0">SUM(D4:D12)</f>
        <v>378767</v>
      </c>
      <c r="E13" s="681">
        <f t="shared" si="0"/>
        <v>150033</v>
      </c>
      <c r="F13" s="681">
        <f t="shared" si="0"/>
        <v>14822</v>
      </c>
      <c r="G13" s="681">
        <f t="shared" si="0"/>
        <v>211019</v>
      </c>
      <c r="H13" s="681">
        <f t="shared" si="0"/>
        <v>0</v>
      </c>
      <c r="I13" s="681">
        <f t="shared" si="0"/>
        <v>757404</v>
      </c>
      <c r="J13" s="681">
        <f t="shared" si="0"/>
        <v>58808</v>
      </c>
      <c r="K13" s="681">
        <f t="shared" si="0"/>
        <v>106187</v>
      </c>
      <c r="L13" s="681">
        <f t="shared" si="0"/>
        <v>66151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138623</v>
      </c>
      <c r="N16" s="711"/>
    </row>
    <row r="17" spans="1:14" s="696" customFormat="1" ht="12.75" customHeight="1" x14ac:dyDescent="0.2">
      <c r="A17" s="710" t="s">
        <v>1692</v>
      </c>
      <c r="B17" s="538">
        <v>230</v>
      </c>
      <c r="C17" s="503"/>
      <c r="D17" s="503"/>
      <c r="E17" s="503"/>
      <c r="F17" s="503"/>
      <c r="G17" s="503"/>
      <c r="H17" s="503"/>
      <c r="I17" s="503"/>
      <c r="J17" s="503"/>
      <c r="K17" s="503"/>
      <c r="L17" s="503"/>
      <c r="M17" s="432">
        <v>1918147</v>
      </c>
      <c r="N17" s="711"/>
    </row>
    <row r="18" spans="1:14" s="696" customFormat="1" ht="12.75" customHeight="1" x14ac:dyDescent="0.2">
      <c r="A18" s="710" t="s">
        <v>1693</v>
      </c>
      <c r="B18" s="538">
        <v>240</v>
      </c>
      <c r="C18" s="503"/>
      <c r="D18" s="503"/>
      <c r="E18" s="503"/>
      <c r="F18" s="503"/>
      <c r="G18" s="503"/>
      <c r="H18" s="503"/>
      <c r="I18" s="503"/>
      <c r="J18" s="503"/>
      <c r="K18" s="503"/>
      <c r="L18" s="503"/>
      <c r="M18" s="432">
        <v>525678</v>
      </c>
      <c r="N18" s="711"/>
    </row>
    <row r="19" spans="1:14" s="696" customFormat="1" ht="12.75" customHeight="1" x14ac:dyDescent="0.2">
      <c r="A19" s="710" t="s">
        <v>1694</v>
      </c>
      <c r="B19" s="538">
        <v>250</v>
      </c>
      <c r="C19" s="503"/>
      <c r="D19" s="503"/>
      <c r="E19" s="503"/>
      <c r="F19" s="503"/>
      <c r="G19" s="503"/>
      <c r="H19" s="503"/>
      <c r="I19" s="503"/>
      <c r="J19" s="503"/>
      <c r="K19" s="503"/>
      <c r="L19" s="503"/>
      <c r="M19" s="432">
        <v>107033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150033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775139</v>
      </c>
    </row>
    <row r="23" spans="1:14" ht="13.5" customHeight="1" thickBot="1" x14ac:dyDescent="0.25">
      <c r="A23" s="460" t="s">
        <v>729</v>
      </c>
      <c r="B23" s="716"/>
      <c r="C23" s="429"/>
      <c r="D23" s="429"/>
      <c r="E23" s="429"/>
      <c r="F23" s="429"/>
      <c r="G23" s="429"/>
      <c r="H23" s="429"/>
      <c r="I23" s="429"/>
      <c r="J23" s="429"/>
      <c r="K23" s="429"/>
      <c r="L23" s="429"/>
      <c r="M23" s="685">
        <f>SUM(M15:M22)</f>
        <v>2689481</v>
      </c>
      <c r="N23" s="685">
        <f>SUM(N21:N22)</f>
        <v>925172</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9762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66151</v>
      </c>
      <c r="M33" s="429"/>
      <c r="N33" s="478"/>
    </row>
    <row r="34" spans="1:14" ht="13.5" customHeight="1" thickBot="1" x14ac:dyDescent="0.25">
      <c r="A34" s="1066" t="s">
        <v>740</v>
      </c>
      <c r="B34" s="717"/>
      <c r="C34" s="1089">
        <f>SUM(C25:C33)</f>
        <v>9762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66151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925172</v>
      </c>
    </row>
    <row r="37" spans="1:14" ht="13.5" thickBot="1" x14ac:dyDescent="0.25">
      <c r="A37" s="460" t="s">
        <v>739</v>
      </c>
      <c r="B37" s="716"/>
      <c r="C37" s="503"/>
      <c r="D37" s="503"/>
      <c r="E37" s="503"/>
      <c r="F37" s="503"/>
      <c r="G37" s="503"/>
      <c r="H37" s="503"/>
      <c r="I37" s="503"/>
      <c r="J37" s="503"/>
      <c r="K37" s="503"/>
      <c r="L37" s="510"/>
      <c r="M37" s="429"/>
      <c r="N37" s="685">
        <f>SUM(N36:N36)</f>
        <v>925172</v>
      </c>
    </row>
    <row r="38" spans="1:14" customFormat="1" ht="13.5" customHeight="1" thickTop="1" x14ac:dyDescent="0.2">
      <c r="A38" s="620" t="s">
        <v>485</v>
      </c>
      <c r="B38" s="538">
        <v>714</v>
      </c>
      <c r="C38" s="719">
        <v>22810</v>
      </c>
      <c r="D38" s="719">
        <v>45143</v>
      </c>
      <c r="E38" s="719"/>
      <c r="F38" s="719"/>
      <c r="G38" s="719"/>
      <c r="H38" s="719"/>
      <c r="I38" s="719"/>
      <c r="J38" s="718"/>
      <c r="K38" s="719"/>
      <c r="L38" s="1090"/>
      <c r="M38" s="686"/>
      <c r="N38" s="686"/>
    </row>
    <row r="39" spans="1:14" customFormat="1" ht="13.5" customHeight="1" x14ac:dyDescent="0.2">
      <c r="A39" s="620" t="s">
        <v>398</v>
      </c>
      <c r="B39" s="538">
        <v>730</v>
      </c>
      <c r="C39" s="719">
        <v>142389</v>
      </c>
      <c r="D39" s="719">
        <v>333624</v>
      </c>
      <c r="E39" s="719">
        <v>150033</v>
      </c>
      <c r="F39" s="719">
        <v>14822</v>
      </c>
      <c r="G39" s="719">
        <v>211019</v>
      </c>
      <c r="H39" s="719"/>
      <c r="I39" s="719">
        <v>757404</v>
      </c>
      <c r="J39" s="718">
        <v>58808</v>
      </c>
      <c r="K39" s="719">
        <v>106187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2689481</v>
      </c>
      <c r="N40" s="686"/>
    </row>
    <row r="41" spans="1:14" ht="13.5" customHeight="1" thickBot="1" x14ac:dyDescent="0.25">
      <c r="A41" s="460" t="s">
        <v>741</v>
      </c>
      <c r="B41" s="451"/>
      <c r="C41" s="481">
        <f>(SUM(C34,C37,C38,C39))</f>
        <v>174961</v>
      </c>
      <c r="D41" s="481">
        <f t="shared" ref="D41:L41" si="2">SUM(D34,D37,D38:D39)</f>
        <v>378767</v>
      </c>
      <c r="E41" s="481">
        <f t="shared" si="2"/>
        <v>150033</v>
      </c>
      <c r="F41" s="481">
        <f t="shared" si="2"/>
        <v>14822</v>
      </c>
      <c r="G41" s="481">
        <f t="shared" si="2"/>
        <v>211019</v>
      </c>
      <c r="H41" s="481">
        <f t="shared" si="2"/>
        <v>0</v>
      </c>
      <c r="I41" s="481">
        <f t="shared" si="2"/>
        <v>757404</v>
      </c>
      <c r="J41" s="481">
        <f t="shared" si="2"/>
        <v>58808</v>
      </c>
      <c r="K41" s="481">
        <f t="shared" si="2"/>
        <v>106187</v>
      </c>
      <c r="L41" s="481">
        <f t="shared" si="2"/>
        <v>66151</v>
      </c>
      <c r="M41" s="481">
        <f>SUM(M40)</f>
        <v>2689481</v>
      </c>
      <c r="N41" s="481">
        <f>SUM(N37)</f>
        <v>925172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1135923</v>
      </c>
      <c r="D4" s="687">
        <f>'Revenues 9-14'!D109</f>
        <v>174384</v>
      </c>
      <c r="E4" s="687">
        <f>'Revenues 9-14'!E109</f>
        <v>230629</v>
      </c>
      <c r="F4" s="687">
        <f>'Revenues 9-14'!F109</f>
        <v>132418</v>
      </c>
      <c r="G4" s="687">
        <f>'Revenues 9-14'!G109</f>
        <v>307557</v>
      </c>
      <c r="H4" s="687">
        <f>'Revenues 9-14'!H109</f>
        <v>0</v>
      </c>
      <c r="I4" s="687">
        <f>'Revenues 9-14'!I109</f>
        <v>17797</v>
      </c>
      <c r="J4" s="687">
        <f>'Revenues 9-14'!J109</f>
        <v>682560</v>
      </c>
      <c r="K4" s="687">
        <f>'Revenues 9-14'!K109</f>
        <v>17421</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2727534</v>
      </c>
      <c r="D6" s="688">
        <f>'Revenues 9-14'!D173</f>
        <v>0</v>
      </c>
      <c r="E6" s="688">
        <f>'Revenues 9-14'!E173</f>
        <v>0</v>
      </c>
      <c r="F6" s="688">
        <f>'Revenues 9-14'!F173</f>
        <v>81220</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661414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4524871</v>
      </c>
      <c r="D8" s="481">
        <f t="shared" ref="D8:K8" si="0">SUM(D4:D7)</f>
        <v>174384</v>
      </c>
      <c r="E8" s="481">
        <f t="shared" si="0"/>
        <v>230629</v>
      </c>
      <c r="F8" s="481">
        <f t="shared" si="0"/>
        <v>213638</v>
      </c>
      <c r="G8" s="481">
        <f t="shared" si="0"/>
        <v>307557</v>
      </c>
      <c r="H8" s="481">
        <f t="shared" si="0"/>
        <v>0</v>
      </c>
      <c r="I8" s="481">
        <f t="shared" si="0"/>
        <v>17797</v>
      </c>
      <c r="J8" s="481">
        <f t="shared" si="0"/>
        <v>682560</v>
      </c>
      <c r="K8" s="481">
        <f t="shared" si="0"/>
        <v>17421</v>
      </c>
      <c r="L8" s="38"/>
    </row>
    <row r="9" spans="1:13" ht="15" thickTop="1" x14ac:dyDescent="0.2">
      <c r="A9" s="1009" t="s">
        <v>343</v>
      </c>
      <c r="B9" s="452">
        <v>3998</v>
      </c>
      <c r="C9" s="414">
        <v>2410283</v>
      </c>
      <c r="D9" s="485"/>
      <c r="E9" s="414"/>
      <c r="F9" s="414"/>
      <c r="G9" s="692"/>
      <c r="H9" s="414"/>
      <c r="I9" s="490" t="s">
        <v>1365</v>
      </c>
      <c r="J9" s="431"/>
      <c r="K9" s="414"/>
      <c r="L9" s="38"/>
    </row>
    <row r="10" spans="1:13" s="47" customFormat="1" ht="13.5" thickBot="1" x14ac:dyDescent="0.25">
      <c r="A10" s="460" t="s">
        <v>1369</v>
      </c>
      <c r="B10" s="453"/>
      <c r="C10" s="481">
        <f>SUM(C8:C9)</f>
        <v>6935154</v>
      </c>
      <c r="D10" s="481">
        <f t="shared" ref="D10:K10" si="1">SUM(D8:D9)</f>
        <v>174384</v>
      </c>
      <c r="E10" s="481">
        <f t="shared" si="1"/>
        <v>230629</v>
      </c>
      <c r="F10" s="481">
        <f t="shared" si="1"/>
        <v>213638</v>
      </c>
      <c r="G10" s="481">
        <f t="shared" si="1"/>
        <v>307557</v>
      </c>
      <c r="H10" s="481">
        <f t="shared" si="1"/>
        <v>0</v>
      </c>
      <c r="I10" s="481">
        <f t="shared" si="1"/>
        <v>17797</v>
      </c>
      <c r="J10" s="481">
        <f t="shared" si="1"/>
        <v>682560</v>
      </c>
      <c r="K10" s="481">
        <f t="shared" si="1"/>
        <v>17421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3128749</v>
      </c>
      <c r="D12" s="494" t="s">
        <v>1365</v>
      </c>
      <c r="E12" s="429" t="s">
        <v>1365</v>
      </c>
      <c r="F12" s="429" t="s">
        <v>1365</v>
      </c>
      <c r="G12" s="687">
        <f>'Expenditures 15-22'!K223</f>
        <v>95851</v>
      </c>
      <c r="H12" s="427"/>
      <c r="I12" s="429" t="s">
        <v>1365</v>
      </c>
      <c r="J12" s="429" t="s">
        <v>1365</v>
      </c>
      <c r="K12" s="427" t="s">
        <v>1365</v>
      </c>
      <c r="L12" s="38"/>
    </row>
    <row r="13" spans="1:13" x14ac:dyDescent="0.2">
      <c r="A13" s="726" t="s">
        <v>525</v>
      </c>
      <c r="B13" s="292">
        <v>2000</v>
      </c>
      <c r="C13" s="688">
        <f>'Expenditures 15-22'!K74</f>
        <v>1227441</v>
      </c>
      <c r="D13" s="688">
        <f>'Expenditures 15-22'!K129</f>
        <v>142853</v>
      </c>
      <c r="E13" s="478" t="s">
        <v>1365</v>
      </c>
      <c r="F13" s="688">
        <f>'Expenditures 15-22'!K178</f>
        <v>250070</v>
      </c>
      <c r="G13" s="688">
        <f>'Expenditures 15-22'!K273</f>
        <v>133996</v>
      </c>
      <c r="H13" s="688">
        <f>'Expenditures 15-22'!K296</f>
        <v>0</v>
      </c>
      <c r="I13" s="429" t="s">
        <v>1365</v>
      </c>
      <c r="J13" s="741">
        <f>'Expenditures 15-22'!K323</f>
        <v>648390</v>
      </c>
      <c r="K13" s="693">
        <f>'Expenditures 15-22'!K341</f>
        <v>6771</v>
      </c>
      <c r="L13" s="38"/>
    </row>
    <row r="14" spans="1:13" x14ac:dyDescent="0.2">
      <c r="A14" s="726" t="s">
        <v>517</v>
      </c>
      <c r="B14" s="292">
        <v>3000</v>
      </c>
      <c r="C14" s="688">
        <f>'Expenditures 15-22'!K75</f>
        <v>15032</v>
      </c>
      <c r="D14" s="688">
        <f>'Expenditures 15-22'!K130</f>
        <v>0</v>
      </c>
      <c r="E14" s="494" t="s">
        <v>1365</v>
      </c>
      <c r="F14" s="688">
        <f>'Expenditures 15-22'!K179</f>
        <v>0</v>
      </c>
      <c r="G14" s="688">
        <f>'Expenditures 15-22'!K274</f>
        <v>1981</v>
      </c>
      <c r="H14" s="486"/>
      <c r="I14" s="429" t="s">
        <v>1365</v>
      </c>
      <c r="J14" s="429" t="s">
        <v>1365</v>
      </c>
      <c r="K14" s="486" t="s">
        <v>1365</v>
      </c>
      <c r="L14" s="38"/>
    </row>
    <row r="15" spans="1:13" x14ac:dyDescent="0.2">
      <c r="A15" s="726" t="s">
        <v>113</v>
      </c>
      <c r="B15" s="292">
        <v>4000</v>
      </c>
      <c r="C15" s="688">
        <f>'Expenditures 15-22'!K102</f>
        <v>307013</v>
      </c>
      <c r="D15" s="688">
        <f>'Expenditures 15-22'!K138</f>
        <v>0</v>
      </c>
      <c r="E15" s="688">
        <f>'Expenditures 15-22'!K154</f>
        <v>0</v>
      </c>
      <c r="F15" s="688">
        <f>'Expenditures 15-22'!K190</f>
        <v>22</v>
      </c>
      <c r="G15" s="688">
        <f>'Expenditures 15-22'!K278</f>
        <v>1259</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226625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4678235</v>
      </c>
      <c r="D17" s="481">
        <f t="shared" si="2"/>
        <v>142853</v>
      </c>
      <c r="E17" s="481">
        <f t="shared" si="2"/>
        <v>226625</v>
      </c>
      <c r="F17" s="481">
        <f t="shared" si="2"/>
        <v>250092</v>
      </c>
      <c r="G17" s="481">
        <f t="shared" si="2"/>
        <v>233087</v>
      </c>
      <c r="H17" s="481">
        <f t="shared" si="2"/>
        <v>0</v>
      </c>
      <c r="I17" s="429"/>
      <c r="J17" s="481">
        <f>SUM(J12:J16)</f>
        <v>648390</v>
      </c>
      <c r="K17" s="481">
        <f>SUM(K12:K16)</f>
        <v>6771</v>
      </c>
      <c r="L17" s="38"/>
    </row>
    <row r="18" spans="1:12" ht="15" customHeight="1" thickTop="1" x14ac:dyDescent="0.2">
      <c r="A18" s="1010" t="s">
        <v>1298</v>
      </c>
      <c r="B18" s="257">
        <v>4180</v>
      </c>
      <c r="C18" s="687">
        <f t="shared" ref="C18:H18" si="3">C9</f>
        <v>2410283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7088518</v>
      </c>
      <c r="D19" s="481">
        <f t="shared" si="4"/>
        <v>142853</v>
      </c>
      <c r="E19" s="481">
        <f t="shared" si="4"/>
        <v>226625</v>
      </c>
      <c r="F19" s="481">
        <f t="shared" si="4"/>
        <v>250092</v>
      </c>
      <c r="G19" s="481">
        <f t="shared" si="4"/>
        <v>233087</v>
      </c>
      <c r="H19" s="481">
        <f t="shared" si="4"/>
        <v>0</v>
      </c>
      <c r="I19" s="429"/>
      <c r="J19" s="481">
        <f>SUM(J17:J18)</f>
        <v>648390</v>
      </c>
      <c r="K19" s="481">
        <f>SUM(K17:K18)</f>
        <v>6771</v>
      </c>
      <c r="L19" s="38"/>
    </row>
    <row r="20" spans="1:12" ht="27" thickTop="1" thickBot="1" x14ac:dyDescent="0.25">
      <c r="A20" s="454" t="s">
        <v>1299</v>
      </c>
      <c r="B20" s="455"/>
      <c r="C20" s="1008">
        <f>C8-C17</f>
        <v>-153364</v>
      </c>
      <c r="D20" s="1008">
        <f t="shared" ref="D20:K20" si="5">D8-D17</f>
        <v>31531</v>
      </c>
      <c r="E20" s="1008">
        <f t="shared" si="5"/>
        <v>4004</v>
      </c>
      <c r="F20" s="1008">
        <f t="shared" si="5"/>
        <v>-36454</v>
      </c>
      <c r="G20" s="1008">
        <f t="shared" si="5"/>
        <v>74470</v>
      </c>
      <c r="H20" s="1008">
        <f t="shared" si="5"/>
        <v>0</v>
      </c>
      <c r="I20" s="1008">
        <f t="shared" si="5"/>
        <v>17797</v>
      </c>
      <c r="J20" s="1008">
        <f t="shared" si="5"/>
        <v>34170</v>
      </c>
      <c r="K20" s="1008">
        <f t="shared" si="5"/>
        <v>10650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550000</v>
      </c>
      <c r="J33" s="432"/>
      <c r="K33" s="432"/>
      <c r="L33" s="500"/>
    </row>
    <row r="34" spans="1:12" s="696" customFormat="1" x14ac:dyDescent="0.2">
      <c r="A34" s="1012" t="s">
        <v>1160</v>
      </c>
      <c r="B34" s="699">
        <v>7220</v>
      </c>
      <c r="C34" s="432"/>
      <c r="D34" s="432"/>
      <c r="E34" s="432"/>
      <c r="F34" s="432"/>
      <c r="G34" s="503"/>
      <c r="H34" s="431"/>
      <c r="I34" s="431">
        <v>24282</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574282</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36305</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36305</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537977</v>
      </c>
      <c r="J77" s="440">
        <f t="shared" si="8"/>
        <v>0</v>
      </c>
      <c r="K77" s="440">
        <f t="shared" si="8"/>
        <v>0</v>
      </c>
      <c r="L77" s="38"/>
    </row>
    <row r="78" spans="1:12" ht="29.25" customHeight="1" thickTop="1" thickBot="1" x14ac:dyDescent="0.25">
      <c r="A78" s="2263" t="s">
        <v>681</v>
      </c>
      <c r="B78" s="2264"/>
      <c r="C78" s="439">
        <f t="shared" ref="C78:K78" si="9">C20+C77</f>
        <v>-153364</v>
      </c>
      <c r="D78" s="439">
        <f t="shared" si="9"/>
        <v>31531</v>
      </c>
      <c r="E78" s="439">
        <f t="shared" si="9"/>
        <v>4004</v>
      </c>
      <c r="F78" s="439">
        <f t="shared" si="9"/>
        <v>-36454</v>
      </c>
      <c r="G78" s="439">
        <f t="shared" si="9"/>
        <v>74470</v>
      </c>
      <c r="H78" s="439">
        <f t="shared" si="9"/>
        <v>0</v>
      </c>
      <c r="I78" s="439">
        <f t="shared" si="9"/>
        <v>555774</v>
      </c>
      <c r="J78" s="439">
        <f t="shared" si="9"/>
        <v>34170</v>
      </c>
      <c r="K78" s="439">
        <f t="shared" si="9"/>
        <v>10650</v>
      </c>
      <c r="L78" s="501"/>
    </row>
    <row r="79" spans="1:12" ht="13.5" thickTop="1" x14ac:dyDescent="0.2">
      <c r="A79" s="812" t="s">
        <v>1951</v>
      </c>
      <c r="B79" s="456"/>
      <c r="C79" s="431">
        <v>318563</v>
      </c>
      <c r="D79" s="695">
        <v>347236</v>
      </c>
      <c r="E79" s="695">
        <v>146029</v>
      </c>
      <c r="F79" s="695">
        <v>51276</v>
      </c>
      <c r="G79" s="695">
        <v>136549</v>
      </c>
      <c r="H79" s="695">
        <v>0</v>
      </c>
      <c r="I79" s="695">
        <v>201630</v>
      </c>
      <c r="J79" s="695">
        <v>24638</v>
      </c>
      <c r="K79" s="695">
        <v>95537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165199</v>
      </c>
      <c r="D81" s="481">
        <f>SUM(D78:D80)</f>
        <v>378767</v>
      </c>
      <c r="E81" s="481">
        <f t="shared" ref="E81:K81" si="10">SUM(E78:E80)</f>
        <v>150033</v>
      </c>
      <c r="F81" s="481">
        <f t="shared" si="10"/>
        <v>14822</v>
      </c>
      <c r="G81" s="481">
        <f t="shared" si="10"/>
        <v>211019</v>
      </c>
      <c r="H81" s="481">
        <f t="shared" si="10"/>
        <v>0</v>
      </c>
      <c r="I81" s="481">
        <f t="shared" si="10"/>
        <v>757404</v>
      </c>
      <c r="J81" s="481">
        <f t="shared" si="10"/>
        <v>58808</v>
      </c>
      <c r="K81" s="481">
        <f t="shared" si="10"/>
        <v>106187</v>
      </c>
      <c r="L81" s="38"/>
    </row>
    <row r="82" spans="1:12" ht="0.75" customHeight="1" thickTop="1" thickBot="1" x14ac:dyDescent="0.25">
      <c r="A82" s="624" t="s">
        <v>399</v>
      </c>
      <c r="B82" s="622"/>
      <c r="C82" s="1126">
        <f>(C81-C79)</f>
        <v>-153364</v>
      </c>
      <c r="D82" s="1126">
        <f t="shared" ref="D82:K82" si="11">(D81-D79)</f>
        <v>31531</v>
      </c>
      <c r="E82" s="1126">
        <f t="shared" si="11"/>
        <v>4004</v>
      </c>
      <c r="F82" s="1126">
        <f t="shared" si="11"/>
        <v>-36454</v>
      </c>
      <c r="G82" s="1126">
        <f t="shared" si="11"/>
        <v>74470</v>
      </c>
      <c r="H82" s="1126">
        <f t="shared" si="11"/>
        <v>0</v>
      </c>
      <c r="I82" s="1126">
        <f t="shared" si="11"/>
        <v>555774</v>
      </c>
      <c r="J82" s="1126">
        <f t="shared" si="11"/>
        <v>34170</v>
      </c>
      <c r="K82" s="1126">
        <f t="shared" si="11"/>
        <v>10650</v>
      </c>
    </row>
    <row r="83" spans="1:12" ht="14.25" hidden="1" thickTop="1" thickBot="1" x14ac:dyDescent="0.25">
      <c r="A83" s="721" t="s">
        <v>400</v>
      </c>
      <c r="B83" s="623"/>
      <c r="C83" s="1127">
        <f>C82/C81</f>
        <v>-0.92835913050321128</v>
      </c>
      <c r="D83" s="1127">
        <f t="shared" ref="D83:K83" si="12">D82/D81</f>
        <v>8.3246428543141293E-2</v>
      </c>
      <c r="E83" s="1127">
        <f t="shared" si="12"/>
        <v>2.6687462091673164E-2</v>
      </c>
      <c r="F83" s="1127">
        <f t="shared" si="12"/>
        <v>-2.4594521656996355</v>
      </c>
      <c r="G83" s="1127">
        <f t="shared" si="12"/>
        <v>0.35290661030523318</v>
      </c>
      <c r="H83" s="1127" t="e">
        <f t="shared" si="12"/>
        <v>#DIV/0!</v>
      </c>
      <c r="I83" s="1127">
        <f t="shared" si="12"/>
        <v>0.73378804442543211</v>
      </c>
      <c r="J83" s="1127">
        <f t="shared" si="12"/>
        <v>0.58104339545640049</v>
      </c>
      <c r="K83" s="1127">
        <f t="shared" si="12"/>
        <v>0.10029476301242149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4" activePane="bottomLeft" state="frozen"/>
      <selection pane="bottomLeft" activeCell="C264" sqref="C26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1869</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694523</v>
      </c>
      <c r="D5" s="414">
        <v>173643</v>
      </c>
      <c r="E5" s="408">
        <v>227028</v>
      </c>
      <c r="F5" s="798">
        <v>69459</v>
      </c>
      <c r="G5" s="408">
        <v>194303</v>
      </c>
      <c r="H5" s="408"/>
      <c r="I5" s="408">
        <v>17400</v>
      </c>
      <c r="J5" s="432">
        <v>652483</v>
      </c>
      <c r="K5" s="408">
        <v>17364</v>
      </c>
    </row>
    <row r="6" spans="1:12" ht="14.25" x14ac:dyDescent="0.2">
      <c r="A6" s="903" t="s">
        <v>474</v>
      </c>
      <c r="B6" s="39">
        <v>1130</v>
      </c>
      <c r="C6" s="408">
        <v>17364</v>
      </c>
      <c r="D6" s="408"/>
      <c r="E6" s="477"/>
      <c r="F6" s="477"/>
      <c r="G6" s="429"/>
      <c r="H6" s="429"/>
      <c r="I6" s="429"/>
      <c r="J6" s="429"/>
      <c r="K6" s="429"/>
    </row>
    <row r="7" spans="1:12" x14ac:dyDescent="0.2">
      <c r="A7" s="903" t="s">
        <v>116</v>
      </c>
      <c r="B7" s="258">
        <v>1140</v>
      </c>
      <c r="C7" s="408">
        <v>13892</v>
      </c>
      <c r="D7" s="408"/>
      <c r="E7" s="429"/>
      <c r="F7" s="432"/>
      <c r="G7" s="432"/>
      <c r="H7" s="432"/>
      <c r="I7" s="429"/>
      <c r="J7" s="429"/>
      <c r="K7" s="429"/>
    </row>
    <row r="8" spans="1:12" x14ac:dyDescent="0.2">
      <c r="A8" s="903" t="s">
        <v>475</v>
      </c>
      <c r="B8" s="39">
        <v>1150</v>
      </c>
      <c r="C8" s="477"/>
      <c r="D8" s="477"/>
      <c r="E8" s="503"/>
      <c r="F8" s="503"/>
      <c r="G8" s="414">
        <v>86001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725779</v>
      </c>
      <c r="D12" s="480">
        <f t="shared" si="0"/>
        <v>173643</v>
      </c>
      <c r="E12" s="480">
        <f t="shared" si="0"/>
        <v>227028</v>
      </c>
      <c r="F12" s="480">
        <f t="shared" si="0"/>
        <v>69459</v>
      </c>
      <c r="G12" s="480">
        <f t="shared" si="0"/>
        <v>280304</v>
      </c>
      <c r="H12" s="480">
        <f t="shared" si="0"/>
        <v>0</v>
      </c>
      <c r="I12" s="480">
        <f t="shared" si="0"/>
        <v>17400</v>
      </c>
      <c r="J12" s="480">
        <f t="shared" si="0"/>
        <v>652483</v>
      </c>
      <c r="K12" s="481">
        <f t="shared" si="0"/>
        <v>17364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142980</v>
      </c>
      <c r="D16" s="408"/>
      <c r="E16" s="408">
        <v>3500</v>
      </c>
      <c r="F16" s="408">
        <v>10000</v>
      </c>
      <c r="G16" s="408">
        <v>27125</v>
      </c>
      <c r="H16" s="408"/>
      <c r="I16" s="408"/>
      <c r="J16" s="432">
        <v>30000</v>
      </c>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142980</v>
      </c>
      <c r="D18" s="483">
        <f t="shared" ref="D18:K18" si="1">SUM(D14:D17)</f>
        <v>0</v>
      </c>
      <c r="E18" s="483">
        <f t="shared" si="1"/>
        <v>3500</v>
      </c>
      <c r="F18" s="483">
        <f t="shared" si="1"/>
        <v>10000</v>
      </c>
      <c r="G18" s="483">
        <f t="shared" si="1"/>
        <v>27125</v>
      </c>
      <c r="H18" s="483">
        <f t="shared" si="1"/>
        <v>0</v>
      </c>
      <c r="I18" s="483">
        <f t="shared" si="1"/>
        <v>0</v>
      </c>
      <c r="J18" s="483">
        <f t="shared" si="1"/>
        <v>30000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37073</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37073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48904</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1032</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49936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118</v>
      </c>
      <c r="D65" s="408">
        <v>741</v>
      </c>
      <c r="E65" s="408">
        <v>101</v>
      </c>
      <c r="F65" s="432">
        <v>23</v>
      </c>
      <c r="G65" s="408">
        <v>128</v>
      </c>
      <c r="H65" s="408"/>
      <c r="I65" s="408">
        <v>397</v>
      </c>
      <c r="J65" s="432">
        <v>77</v>
      </c>
      <c r="K65" s="408">
        <v>57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118</v>
      </c>
      <c r="D67" s="481">
        <f t="shared" ref="D67:K67" si="2">SUM(D65:D66)</f>
        <v>741</v>
      </c>
      <c r="E67" s="481">
        <f t="shared" si="2"/>
        <v>101</v>
      </c>
      <c r="F67" s="481">
        <f t="shared" si="2"/>
        <v>23</v>
      </c>
      <c r="G67" s="481">
        <f t="shared" si="2"/>
        <v>128</v>
      </c>
      <c r="H67" s="481">
        <f t="shared" si="2"/>
        <v>0</v>
      </c>
      <c r="I67" s="481">
        <f t="shared" si="2"/>
        <v>397</v>
      </c>
      <c r="J67" s="481">
        <f t="shared" si="2"/>
        <v>77</v>
      </c>
      <c r="K67" s="481">
        <f t="shared" si="2"/>
        <v>57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51806</v>
      </c>
      <c r="D69" s="429"/>
      <c r="E69" s="429"/>
      <c r="F69" s="429"/>
      <c r="G69" s="429"/>
      <c r="H69" s="429"/>
      <c r="I69" s="429"/>
      <c r="J69" s="429"/>
      <c r="K69" s="429"/>
    </row>
    <row r="70" spans="1:11" ht="12.75" customHeight="1" x14ac:dyDescent="0.2">
      <c r="A70" s="903" t="s">
        <v>1156</v>
      </c>
      <c r="B70" s="39">
        <v>1612</v>
      </c>
      <c r="C70" s="479">
        <v>3563</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9064</v>
      </c>
      <c r="D73" s="429"/>
      <c r="E73" s="429"/>
      <c r="F73" s="429"/>
      <c r="G73" s="429"/>
      <c r="H73" s="429"/>
      <c r="I73" s="429"/>
      <c r="J73" s="429"/>
      <c r="K73" s="429"/>
    </row>
    <row r="74" spans="1:11" ht="12.75" customHeight="1" x14ac:dyDescent="0.2">
      <c r="A74" s="903" t="s">
        <v>26</v>
      </c>
      <c r="B74" s="39">
        <v>1690</v>
      </c>
      <c r="C74" s="479">
        <v>2172</v>
      </c>
      <c r="D74" s="429"/>
      <c r="E74" s="429"/>
      <c r="F74" s="429"/>
      <c r="G74" s="429"/>
      <c r="H74" s="429"/>
      <c r="I74" s="429"/>
      <c r="J74" s="429"/>
      <c r="K74" s="429"/>
    </row>
    <row r="75" spans="1:11" ht="12.75" customHeight="1" thickBot="1" x14ac:dyDescent="0.25">
      <c r="A75" s="460" t="s">
        <v>628</v>
      </c>
      <c r="B75" s="453"/>
      <c r="C75" s="481">
        <f>SUM(C69:C74)</f>
        <v>66605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10939</v>
      </c>
      <c r="D77" s="408"/>
      <c r="E77" s="429"/>
      <c r="F77" s="429"/>
      <c r="G77" s="429"/>
      <c r="H77" s="429"/>
      <c r="I77" s="429"/>
      <c r="J77" s="429"/>
      <c r="K77" s="429"/>
    </row>
    <row r="78" spans="1:11" ht="12.75" customHeight="1" x14ac:dyDescent="0.2">
      <c r="A78" s="903" t="s">
        <v>79</v>
      </c>
      <c r="B78" s="39">
        <v>1719</v>
      </c>
      <c r="C78" s="479">
        <v>30591</v>
      </c>
      <c r="D78" s="408"/>
      <c r="E78" s="429"/>
      <c r="F78" s="429"/>
      <c r="G78" s="429"/>
      <c r="H78" s="429"/>
      <c r="I78" s="429"/>
      <c r="J78" s="429"/>
      <c r="K78" s="429"/>
    </row>
    <row r="79" spans="1:11" ht="12.75" customHeight="1" x14ac:dyDescent="0.2">
      <c r="A79" s="903" t="s">
        <v>630</v>
      </c>
      <c r="B79" s="39">
        <v>1720</v>
      </c>
      <c r="C79" s="479">
        <v>20782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62312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12969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12969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72457</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6000</v>
      </c>
      <c r="D98" s="408"/>
      <c r="E98" s="486"/>
      <c r="F98" s="408">
        <v>3000</v>
      </c>
      <c r="G98" s="486"/>
      <c r="H98" s="486"/>
      <c r="I98" s="690"/>
      <c r="J98" s="486"/>
      <c r="K98" s="486"/>
    </row>
    <row r="99" spans="1:12" ht="12.75" customHeight="1" x14ac:dyDescent="0.2">
      <c r="A99" s="903" t="s">
        <v>962</v>
      </c>
      <c r="B99" s="39">
        <v>1950</v>
      </c>
      <c r="C99" s="487">
        <v>481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4565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4584</v>
      </c>
      <c r="D107" s="408"/>
      <c r="E107" s="408"/>
      <c r="F107" s="408"/>
      <c r="G107" s="408"/>
      <c r="H107" s="408"/>
      <c r="I107" s="408"/>
      <c r="J107" s="432"/>
      <c r="K107" s="408"/>
    </row>
    <row r="108" spans="1:12" ht="12.75" customHeight="1" thickBot="1" x14ac:dyDescent="0.25">
      <c r="A108" s="460" t="s">
        <v>566</v>
      </c>
      <c r="B108" s="730"/>
      <c r="C108" s="480">
        <f>SUM(C95:C107)</f>
        <v>88087</v>
      </c>
      <c r="D108" s="480">
        <f t="shared" ref="D108:K108" si="3">SUM(D95:D107)</f>
        <v>0</v>
      </c>
      <c r="E108" s="480">
        <f t="shared" si="3"/>
        <v>0</v>
      </c>
      <c r="F108" s="480">
        <f t="shared" si="3"/>
        <v>3000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1135923</v>
      </c>
      <c r="D109" s="489">
        <f t="shared" si="4"/>
        <v>174384</v>
      </c>
      <c r="E109" s="489">
        <f t="shared" si="4"/>
        <v>230629</v>
      </c>
      <c r="F109" s="489">
        <f t="shared" si="4"/>
        <v>132418</v>
      </c>
      <c r="G109" s="489">
        <f t="shared" si="4"/>
        <v>307557</v>
      </c>
      <c r="H109" s="489">
        <f t="shared" si="4"/>
        <v>0</v>
      </c>
      <c r="I109" s="489">
        <f t="shared" si="4"/>
        <v>17797</v>
      </c>
      <c r="J109" s="489">
        <f t="shared" si="4"/>
        <v>682560</v>
      </c>
      <c r="K109" s="439">
        <f t="shared" si="4"/>
        <v>17421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1698</v>
      </c>
      <c r="B117" s="260">
        <v>3001</v>
      </c>
      <c r="C117" s="485">
        <v>2456600</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2456600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1769</v>
      </c>
      <c r="B125" s="260">
        <v>3105</v>
      </c>
      <c r="C125" s="408">
        <v>60366</v>
      </c>
      <c r="D125" s="488"/>
      <c r="E125" s="429"/>
      <c r="F125" s="408"/>
      <c r="G125" s="429"/>
      <c r="H125" s="429"/>
      <c r="I125" s="429"/>
      <c r="J125" s="429"/>
      <c r="K125" s="429"/>
    </row>
    <row r="126" spans="1:11" ht="12.75" customHeight="1" x14ac:dyDescent="0.2">
      <c r="A126" s="903" t="s">
        <v>1013</v>
      </c>
      <c r="B126" s="260">
        <v>3110</v>
      </c>
      <c r="C126" s="479">
        <v>72901</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133267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88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88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1499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6594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33868</v>
      </c>
      <c r="G151" s="432"/>
      <c r="H151" s="429"/>
      <c r="I151" s="429"/>
      <c r="J151" s="429"/>
      <c r="K151" s="429"/>
    </row>
    <row r="152" spans="1:11" ht="12.75" customHeight="1" x14ac:dyDescent="0.2">
      <c r="A152" s="903" t="s">
        <v>1224</v>
      </c>
      <c r="B152" s="260">
        <v>3510</v>
      </c>
      <c r="C152" s="479"/>
      <c r="D152" s="408"/>
      <c r="E152" s="488"/>
      <c r="F152" s="408">
        <v>47352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81220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129486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270934</v>
      </c>
      <c r="D172" s="914">
        <f t="shared" si="6"/>
        <v>0</v>
      </c>
      <c r="E172" s="914">
        <f t="shared" si="6"/>
        <v>0</v>
      </c>
      <c r="F172" s="914">
        <f t="shared" si="6"/>
        <v>81220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2727534</v>
      </c>
      <c r="D173" s="489">
        <f>SUM(D121,D172)</f>
        <v>0</v>
      </c>
      <c r="E173" s="489">
        <f>SUM(E121,E172)</f>
        <v>0</v>
      </c>
      <c r="F173" s="489">
        <f t="shared" ref="F173:K173" si="7">SUM(F121,F172)</f>
        <v>81220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1861</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1862</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1863</v>
      </c>
      <c r="B185" s="2274"/>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4613</v>
      </c>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4613</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203926</v>
      </c>
      <c r="D194" s="429"/>
      <c r="E194" s="488"/>
      <c r="F194" s="429"/>
      <c r="G194" s="508"/>
      <c r="H194" s="429"/>
      <c r="I194" s="429"/>
      <c r="J194" s="429"/>
      <c r="K194" s="429"/>
    </row>
    <row r="195" spans="1:11" ht="12.75" customHeight="1" x14ac:dyDescent="0.2">
      <c r="A195" s="903" t="s">
        <v>1214</v>
      </c>
      <c r="B195" s="39">
        <v>4215</v>
      </c>
      <c r="C195" s="479">
        <v>988</v>
      </c>
      <c r="D195" s="429"/>
      <c r="E195" s="488"/>
      <c r="F195" s="429"/>
      <c r="G195" s="508"/>
      <c r="H195" s="429"/>
      <c r="I195" s="429"/>
      <c r="J195" s="429"/>
      <c r="K195" s="429"/>
    </row>
    <row r="196" spans="1:11" ht="12.75" customHeight="1" x14ac:dyDescent="0.2">
      <c r="A196" s="903" t="s">
        <v>1226</v>
      </c>
      <c r="B196" s="39">
        <v>4220</v>
      </c>
      <c r="C196" s="479">
        <v>46495</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251409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199992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199992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121156</v>
      </c>
      <c r="D220" s="408"/>
      <c r="E220" s="429"/>
      <c r="F220" s="408"/>
      <c r="G220" s="408"/>
      <c r="H220" s="429"/>
      <c r="I220" s="429"/>
      <c r="J220" s="429"/>
      <c r="K220" s="429"/>
    </row>
    <row r="221" spans="1:11" ht="12.75" customHeight="1" x14ac:dyDescent="0.2">
      <c r="A221" s="903" t="s">
        <v>1221</v>
      </c>
      <c r="B221" s="39">
        <v>4625</v>
      </c>
      <c r="C221" s="479">
        <v>10529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131685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2333</v>
      </c>
      <c r="D227" s="408"/>
      <c r="E227" s="429"/>
      <c r="F227" s="429"/>
      <c r="G227" s="408"/>
      <c r="H227" s="429"/>
      <c r="I227" s="429"/>
      <c r="J227" s="429"/>
      <c r="K227" s="429"/>
    </row>
    <row r="228" spans="1:11" ht="12.75" customHeight="1" thickBot="1" x14ac:dyDescent="0.25">
      <c r="A228" s="732" t="s">
        <v>1259</v>
      </c>
      <c r="B228" s="509"/>
      <c r="C228" s="480">
        <f>SUM(C226:C227)</f>
        <v>2333</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35451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13045</v>
      </c>
      <c r="D270" s="420"/>
      <c r="E270" s="429"/>
      <c r="F270" s="420"/>
      <c r="G270" s="420"/>
      <c r="H270" s="429"/>
      <c r="I270" s="429"/>
      <c r="J270" s="429"/>
      <c r="K270" s="429"/>
    </row>
    <row r="271" spans="1:11" ht="12.75" customHeight="1" thickTop="1" thickBot="1" x14ac:dyDescent="0.25">
      <c r="A271" s="903" t="s">
        <v>436</v>
      </c>
      <c r="B271" s="39">
        <v>4992</v>
      </c>
      <c r="C271" s="493">
        <v>22886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661414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661414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4524871</v>
      </c>
      <c r="D275" s="489">
        <f t="shared" si="12"/>
        <v>174384</v>
      </c>
      <c r="E275" s="489">
        <f t="shared" si="12"/>
        <v>230629</v>
      </c>
      <c r="F275" s="489">
        <f t="shared" si="12"/>
        <v>213638</v>
      </c>
      <c r="G275" s="489">
        <f t="shared" si="12"/>
        <v>307557</v>
      </c>
      <c r="H275" s="489">
        <f t="shared" si="12"/>
        <v>0</v>
      </c>
      <c r="I275" s="489">
        <f t="shared" si="12"/>
        <v>17797</v>
      </c>
      <c r="J275" s="489">
        <f t="shared" si="12"/>
        <v>682560</v>
      </c>
      <c r="K275" s="439">
        <f t="shared" si="12"/>
        <v>17421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3" activePane="bottomLeft" state="frozen"/>
      <selection pane="bottomLeft" activeCell="H109" sqref="H10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1437465</v>
      </c>
      <c r="D5" s="408">
        <v>454573</v>
      </c>
      <c r="E5" s="408">
        <v>14204</v>
      </c>
      <c r="F5" s="408">
        <v>52698</v>
      </c>
      <c r="G5" s="408"/>
      <c r="H5" s="408">
        <v>1275</v>
      </c>
      <c r="I5" s="432"/>
      <c r="J5" s="432"/>
      <c r="K5" s="410">
        <f>SUM(C5:J5)</f>
        <v>1960215</v>
      </c>
      <c r="L5" s="408"/>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102532</v>
      </c>
      <c r="D7" s="432">
        <v>28630</v>
      </c>
      <c r="E7" s="432">
        <v>1701</v>
      </c>
      <c r="F7" s="432">
        <v>1670</v>
      </c>
      <c r="G7" s="432"/>
      <c r="H7" s="432"/>
      <c r="I7" s="432"/>
      <c r="J7" s="432"/>
      <c r="K7" s="410">
        <f t="shared" ref="K7:K32" si="0">SUM(C7:J7)</f>
        <v>134533</v>
      </c>
      <c r="L7" s="408"/>
    </row>
    <row r="8" spans="1:14" x14ac:dyDescent="0.2">
      <c r="A8" s="1754" t="s">
        <v>171</v>
      </c>
      <c r="B8" s="265">
        <v>1200</v>
      </c>
      <c r="C8" s="408">
        <v>434572</v>
      </c>
      <c r="D8" s="408">
        <v>127906</v>
      </c>
      <c r="E8" s="408">
        <v>25451</v>
      </c>
      <c r="F8" s="408">
        <v>9257</v>
      </c>
      <c r="G8" s="408"/>
      <c r="H8" s="408"/>
      <c r="I8" s="432">
        <v>6319</v>
      </c>
      <c r="J8" s="432"/>
      <c r="K8" s="410">
        <f t="shared" si="0"/>
        <v>603505</v>
      </c>
      <c r="L8" s="408"/>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106678</v>
      </c>
      <c r="D10" s="408">
        <v>49533</v>
      </c>
      <c r="E10" s="408">
        <v>6760</v>
      </c>
      <c r="F10" s="408">
        <v>32167</v>
      </c>
      <c r="G10" s="408"/>
      <c r="H10" s="408"/>
      <c r="I10" s="432">
        <v>10116</v>
      </c>
      <c r="J10" s="432"/>
      <c r="K10" s="410">
        <f t="shared" si="0"/>
        <v>205254</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90386</v>
      </c>
      <c r="D14" s="408">
        <v>528</v>
      </c>
      <c r="E14" s="408">
        <v>15240</v>
      </c>
      <c r="F14" s="408">
        <v>7413</v>
      </c>
      <c r="G14" s="408"/>
      <c r="H14" s="408">
        <v>6523</v>
      </c>
      <c r="I14" s="432"/>
      <c r="J14" s="432"/>
      <c r="K14" s="410">
        <f t="shared" si="0"/>
        <v>120090</v>
      </c>
      <c r="L14" s="408"/>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36745</v>
      </c>
      <c r="D17" s="432">
        <v>14898</v>
      </c>
      <c r="E17" s="432"/>
      <c r="F17" s="432"/>
      <c r="G17" s="432"/>
      <c r="H17" s="432"/>
      <c r="I17" s="432"/>
      <c r="J17" s="432"/>
      <c r="K17" s="410">
        <f t="shared" si="0"/>
        <v>51643</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v>36155</v>
      </c>
      <c r="D19" s="408">
        <v>12569</v>
      </c>
      <c r="E19" s="408">
        <v>4442</v>
      </c>
      <c r="F19" s="408">
        <v>343</v>
      </c>
      <c r="G19" s="408"/>
      <c r="H19" s="408"/>
      <c r="I19" s="432"/>
      <c r="J19" s="432"/>
      <c r="K19" s="410">
        <f t="shared" si="0"/>
        <v>53509</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2244533</v>
      </c>
      <c r="D33" s="411">
        <f t="shared" ref="D33:L33" si="1">SUM(D5:D32)</f>
        <v>688637</v>
      </c>
      <c r="E33" s="411">
        <f t="shared" si="1"/>
        <v>67798</v>
      </c>
      <c r="F33" s="411">
        <f t="shared" si="1"/>
        <v>103548</v>
      </c>
      <c r="G33" s="411">
        <f t="shared" si="1"/>
        <v>0</v>
      </c>
      <c r="H33" s="411">
        <f t="shared" si="1"/>
        <v>7798</v>
      </c>
      <c r="I33" s="411">
        <f t="shared" si="1"/>
        <v>16435</v>
      </c>
      <c r="J33" s="411">
        <f t="shared" si="1"/>
        <v>0</v>
      </c>
      <c r="K33" s="411">
        <f t="shared" si="1"/>
        <v>3128749</v>
      </c>
      <c r="L33" s="411">
        <f t="shared" si="1"/>
        <v>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41937</v>
      </c>
      <c r="D37" s="408">
        <v>16409</v>
      </c>
      <c r="E37" s="408"/>
      <c r="F37" s="408"/>
      <c r="G37" s="408"/>
      <c r="H37" s="408"/>
      <c r="I37" s="432"/>
      <c r="J37" s="432"/>
      <c r="K37" s="410">
        <f t="shared" si="2"/>
        <v>58346</v>
      </c>
      <c r="L37" s="408"/>
    </row>
    <row r="38" spans="1:14" x14ac:dyDescent="0.2">
      <c r="A38" s="1754" t="s">
        <v>220</v>
      </c>
      <c r="B38" s="265">
        <v>2130</v>
      </c>
      <c r="C38" s="408">
        <v>19031</v>
      </c>
      <c r="D38" s="408">
        <v>5010</v>
      </c>
      <c r="E38" s="408">
        <v>266</v>
      </c>
      <c r="F38" s="408">
        <v>2752</v>
      </c>
      <c r="G38" s="408"/>
      <c r="H38" s="408">
        <v>155</v>
      </c>
      <c r="I38" s="432"/>
      <c r="J38" s="432"/>
      <c r="K38" s="410">
        <f t="shared" si="2"/>
        <v>27214</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32352</v>
      </c>
      <c r="D40" s="408">
        <v>13191</v>
      </c>
      <c r="E40" s="408"/>
      <c r="F40" s="408">
        <v>65</v>
      </c>
      <c r="G40" s="408"/>
      <c r="H40" s="408"/>
      <c r="I40" s="432"/>
      <c r="J40" s="432"/>
      <c r="K40" s="410">
        <f t="shared" si="2"/>
        <v>45608</v>
      </c>
      <c r="L40" s="408"/>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93320</v>
      </c>
      <c r="D42" s="411">
        <f t="shared" ref="D42:L42" si="3">SUM(D36:D41)</f>
        <v>34610</v>
      </c>
      <c r="E42" s="411">
        <f t="shared" si="3"/>
        <v>266</v>
      </c>
      <c r="F42" s="411">
        <f t="shared" si="3"/>
        <v>2817</v>
      </c>
      <c r="G42" s="411">
        <f t="shared" si="3"/>
        <v>0</v>
      </c>
      <c r="H42" s="411">
        <f t="shared" si="3"/>
        <v>155</v>
      </c>
      <c r="I42" s="411">
        <f t="shared" si="3"/>
        <v>0</v>
      </c>
      <c r="J42" s="411">
        <f t="shared" si="3"/>
        <v>0</v>
      </c>
      <c r="K42" s="411">
        <f t="shared" si="3"/>
        <v>131168</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f>912</f>
        <v>912</v>
      </c>
      <c r="D44" s="414">
        <v>329</v>
      </c>
      <c r="E44" s="414">
        <v>3914</v>
      </c>
      <c r="F44" s="414">
        <v>27889</v>
      </c>
      <c r="G44" s="414"/>
      <c r="H44" s="414"/>
      <c r="I44" s="432"/>
      <c r="J44" s="432"/>
      <c r="K44" s="416">
        <f>SUM(C44:J44)</f>
        <v>33044</v>
      </c>
      <c r="L44" s="414"/>
    </row>
    <row r="45" spans="1:14" x14ac:dyDescent="0.2">
      <c r="A45" s="1754" t="s">
        <v>956</v>
      </c>
      <c r="B45" s="265">
        <v>2220</v>
      </c>
      <c r="C45" s="408">
        <v>10317</v>
      </c>
      <c r="D45" s="408">
        <v>3609</v>
      </c>
      <c r="E45" s="408"/>
      <c r="F45" s="408">
        <v>977</v>
      </c>
      <c r="G45" s="408"/>
      <c r="H45" s="408"/>
      <c r="I45" s="432"/>
      <c r="J45" s="432"/>
      <c r="K45" s="416">
        <f>SUM(C45:J45)</f>
        <v>14903</v>
      </c>
      <c r="L45" s="408"/>
    </row>
    <row r="46" spans="1:14" x14ac:dyDescent="0.2">
      <c r="A46" s="1754" t="s">
        <v>957</v>
      </c>
      <c r="B46" s="265">
        <v>2230</v>
      </c>
      <c r="C46" s="408"/>
      <c r="D46" s="408"/>
      <c r="E46" s="408">
        <v>4753</v>
      </c>
      <c r="F46" s="408"/>
      <c r="G46" s="408"/>
      <c r="H46" s="408"/>
      <c r="I46" s="432"/>
      <c r="J46" s="432"/>
      <c r="K46" s="416">
        <f>SUM(C46:J46)</f>
        <v>4753</v>
      </c>
      <c r="L46" s="408"/>
    </row>
    <row r="47" spans="1:14" ht="12.75" customHeight="1" thickBot="1" x14ac:dyDescent="0.25">
      <c r="A47" s="877" t="s">
        <v>641</v>
      </c>
      <c r="B47" s="464" t="s">
        <v>33</v>
      </c>
      <c r="C47" s="411">
        <f>SUM(C44:C46)</f>
        <v>11229</v>
      </c>
      <c r="D47" s="411">
        <f t="shared" ref="D47:K47" si="4">SUM(D44:D46)</f>
        <v>3938</v>
      </c>
      <c r="E47" s="411">
        <f t="shared" si="4"/>
        <v>8667</v>
      </c>
      <c r="F47" s="411">
        <f t="shared" si="4"/>
        <v>28866</v>
      </c>
      <c r="G47" s="411">
        <f t="shared" si="4"/>
        <v>0</v>
      </c>
      <c r="H47" s="411">
        <f t="shared" si="4"/>
        <v>0</v>
      </c>
      <c r="I47" s="411">
        <f t="shared" si="4"/>
        <v>0</v>
      </c>
      <c r="J47" s="411">
        <f t="shared" si="4"/>
        <v>0</v>
      </c>
      <c r="K47" s="411">
        <f t="shared" si="4"/>
        <v>52700</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10730</v>
      </c>
      <c r="D49" s="414">
        <v>160</v>
      </c>
      <c r="E49" s="414">
        <v>36253</v>
      </c>
      <c r="F49" s="414">
        <v>3332</v>
      </c>
      <c r="G49" s="414"/>
      <c r="H49" s="414">
        <v>3887</v>
      </c>
      <c r="I49" s="432"/>
      <c r="J49" s="432"/>
      <c r="K49" s="416">
        <f>SUM(C49:J49)</f>
        <v>54362</v>
      </c>
      <c r="L49" s="414"/>
    </row>
    <row r="50" spans="1:14" x14ac:dyDescent="0.2">
      <c r="A50" s="1754" t="s">
        <v>959</v>
      </c>
      <c r="B50" s="265">
        <v>2320</v>
      </c>
      <c r="C50" s="408">
        <v>108172</v>
      </c>
      <c r="D50" s="408">
        <v>37255</v>
      </c>
      <c r="E50" s="408">
        <v>8715</v>
      </c>
      <c r="F50" s="408">
        <v>466</v>
      </c>
      <c r="G50" s="408"/>
      <c r="H50" s="408">
        <v>1096</v>
      </c>
      <c r="I50" s="432"/>
      <c r="J50" s="432"/>
      <c r="K50" s="416">
        <f>SUM(C50:J50)</f>
        <v>155704</v>
      </c>
      <c r="L50" s="408"/>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118902</v>
      </c>
      <c r="D53" s="411">
        <f t="shared" ref="D53:L53" si="5">SUM(D49:D52)</f>
        <v>37415</v>
      </c>
      <c r="E53" s="411">
        <f t="shared" si="5"/>
        <v>44968</v>
      </c>
      <c r="F53" s="411">
        <f t="shared" si="5"/>
        <v>3798</v>
      </c>
      <c r="G53" s="411">
        <f t="shared" si="5"/>
        <v>0</v>
      </c>
      <c r="H53" s="411">
        <f t="shared" si="5"/>
        <v>4983</v>
      </c>
      <c r="I53" s="411">
        <f t="shared" si="5"/>
        <v>0</v>
      </c>
      <c r="J53" s="411">
        <f t="shared" si="5"/>
        <v>0</v>
      </c>
      <c r="K53" s="411">
        <f t="shared" si="5"/>
        <v>210066</v>
      </c>
      <c r="L53" s="411">
        <f t="shared" si="5"/>
        <v>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146894</v>
      </c>
      <c r="D55" s="414">
        <v>50181</v>
      </c>
      <c r="E55" s="414">
        <v>8965</v>
      </c>
      <c r="F55" s="414">
        <v>306</v>
      </c>
      <c r="G55" s="414"/>
      <c r="H55" s="414">
        <v>876</v>
      </c>
      <c r="I55" s="432"/>
      <c r="J55" s="432"/>
      <c r="K55" s="416">
        <f>SUM(C55:J55)</f>
        <v>207222</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146894</v>
      </c>
      <c r="D57" s="417">
        <f t="shared" ref="D57:K57" si="6">SUM(D55:D56)</f>
        <v>50181</v>
      </c>
      <c r="E57" s="417">
        <f t="shared" si="6"/>
        <v>8965</v>
      </c>
      <c r="F57" s="417">
        <f t="shared" si="6"/>
        <v>306</v>
      </c>
      <c r="G57" s="417">
        <f t="shared" si="6"/>
        <v>0</v>
      </c>
      <c r="H57" s="417">
        <f t="shared" si="6"/>
        <v>876</v>
      </c>
      <c r="I57" s="417">
        <f t="shared" si="6"/>
        <v>0</v>
      </c>
      <c r="J57" s="417">
        <f t="shared" si="6"/>
        <v>0</v>
      </c>
      <c r="K57" s="417">
        <f t="shared" si="6"/>
        <v>207222</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39579</v>
      </c>
      <c r="D60" s="408">
        <v>6012</v>
      </c>
      <c r="E60" s="408">
        <v>4864</v>
      </c>
      <c r="F60" s="408">
        <v>1202</v>
      </c>
      <c r="G60" s="408"/>
      <c r="H60" s="408"/>
      <c r="I60" s="432"/>
      <c r="J60" s="432"/>
      <c r="K60" s="416">
        <f t="shared" si="7"/>
        <v>51657</v>
      </c>
      <c r="L60" s="408"/>
      <c r="M60" s="14"/>
      <c r="N60" s="14"/>
    </row>
    <row r="61" spans="1:14" s="15" customFormat="1" x14ac:dyDescent="0.2">
      <c r="A61" s="1754" t="s">
        <v>219</v>
      </c>
      <c r="B61" s="265">
        <v>2540</v>
      </c>
      <c r="C61" s="408">
        <v>50349</v>
      </c>
      <c r="D61" s="408">
        <v>23926</v>
      </c>
      <c r="E61" s="408">
        <v>16276</v>
      </c>
      <c r="F61" s="408">
        <v>146029</v>
      </c>
      <c r="G61" s="408"/>
      <c r="H61" s="408"/>
      <c r="I61" s="432"/>
      <c r="J61" s="432"/>
      <c r="K61" s="416">
        <f t="shared" si="7"/>
        <v>236580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83869</v>
      </c>
      <c r="D63" s="408">
        <v>31363</v>
      </c>
      <c r="E63" s="408">
        <v>13</v>
      </c>
      <c r="F63" s="408">
        <v>149317</v>
      </c>
      <c r="G63" s="408"/>
      <c r="H63" s="408">
        <v>731</v>
      </c>
      <c r="I63" s="432"/>
      <c r="J63" s="432"/>
      <c r="K63" s="416">
        <f t="shared" si="7"/>
        <v>265293</v>
      </c>
      <c r="L63" s="408"/>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173797</v>
      </c>
      <c r="D65" s="411">
        <f t="shared" ref="D65:L65" si="8">SUM(D59:D64)</f>
        <v>61301</v>
      </c>
      <c r="E65" s="411">
        <f t="shared" si="8"/>
        <v>21153</v>
      </c>
      <c r="F65" s="411">
        <f t="shared" si="8"/>
        <v>296548</v>
      </c>
      <c r="G65" s="411">
        <f t="shared" si="8"/>
        <v>0</v>
      </c>
      <c r="H65" s="411">
        <f t="shared" si="8"/>
        <v>731</v>
      </c>
      <c r="I65" s="411">
        <f t="shared" si="8"/>
        <v>0</v>
      </c>
      <c r="J65" s="411">
        <f t="shared" si="8"/>
        <v>0</v>
      </c>
      <c r="K65" s="411">
        <f t="shared" si="8"/>
        <v>553530</v>
      </c>
      <c r="L65" s="411">
        <f t="shared" si="8"/>
        <v>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54134</v>
      </c>
      <c r="D71" s="408">
        <v>8701</v>
      </c>
      <c r="E71" s="408">
        <v>9920</v>
      </c>
      <c r="F71" s="408"/>
      <c r="G71" s="408"/>
      <c r="H71" s="408"/>
      <c r="I71" s="432"/>
      <c r="J71" s="432"/>
      <c r="K71" s="416">
        <f>SUM(C71:J71)</f>
        <v>72755</v>
      </c>
      <c r="L71" s="408"/>
      <c r="M71" s="14"/>
      <c r="N71" s="14"/>
    </row>
    <row r="72" spans="1:14" s="15" customFormat="1" ht="12.75" customHeight="1" thickBot="1" x14ac:dyDescent="0.25">
      <c r="A72" s="877" t="s">
        <v>38</v>
      </c>
      <c r="B72" s="461" t="s">
        <v>37</v>
      </c>
      <c r="C72" s="411">
        <f>SUM(C67:C71)</f>
        <v>54134</v>
      </c>
      <c r="D72" s="411">
        <f t="shared" ref="D72:K72" si="9">SUM(D67:D71)</f>
        <v>8701</v>
      </c>
      <c r="E72" s="411">
        <f t="shared" si="9"/>
        <v>9920</v>
      </c>
      <c r="F72" s="411">
        <f t="shared" si="9"/>
        <v>0</v>
      </c>
      <c r="G72" s="411">
        <f t="shared" si="9"/>
        <v>0</v>
      </c>
      <c r="H72" s="411">
        <f t="shared" si="9"/>
        <v>0</v>
      </c>
      <c r="I72" s="411">
        <f t="shared" si="9"/>
        <v>0</v>
      </c>
      <c r="J72" s="411">
        <f t="shared" si="9"/>
        <v>0</v>
      </c>
      <c r="K72" s="411">
        <f t="shared" si="9"/>
        <v>72755</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598276</v>
      </c>
      <c r="D74" s="421">
        <f t="shared" ref="D74:K74" si="10">SUM(D42,D47,D53,D57,D65,D72,D73)</f>
        <v>196146</v>
      </c>
      <c r="E74" s="421">
        <f t="shared" si="10"/>
        <v>93939</v>
      </c>
      <c r="F74" s="421">
        <f t="shared" si="10"/>
        <v>332335</v>
      </c>
      <c r="G74" s="421">
        <f t="shared" si="10"/>
        <v>0</v>
      </c>
      <c r="H74" s="421">
        <f t="shared" si="10"/>
        <v>6745</v>
      </c>
      <c r="I74" s="421">
        <f t="shared" si="10"/>
        <v>0</v>
      </c>
      <c r="J74" s="421">
        <f t="shared" si="10"/>
        <v>0</v>
      </c>
      <c r="K74" s="421">
        <f t="shared" si="10"/>
        <v>1227441</v>
      </c>
      <c r="L74" s="421">
        <f>SUM(L42,L47,L53,L57,L65,L72,L73)</f>
        <v>0</v>
      </c>
    </row>
    <row r="75" spans="1:14" s="23" customFormat="1" ht="18" customHeight="1" thickTop="1" thickBot="1" x14ac:dyDescent="0.25">
      <c r="A75" s="1753" t="s">
        <v>50</v>
      </c>
      <c r="B75" s="1747" t="s">
        <v>655</v>
      </c>
      <c r="C75" s="419">
        <v>10913</v>
      </c>
      <c r="D75" s="419">
        <v>1324</v>
      </c>
      <c r="E75" s="419">
        <v>1853</v>
      </c>
      <c r="F75" s="419">
        <v>942</v>
      </c>
      <c r="G75" s="419"/>
      <c r="H75" s="419"/>
      <c r="I75" s="425"/>
      <c r="J75" s="425"/>
      <c r="K75" s="411">
        <f>SUM(C75:J75)</f>
        <v>15032</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21612</v>
      </c>
      <c r="I78" s="503"/>
      <c r="J78" s="503"/>
      <c r="K78" s="410">
        <f t="shared" ref="K78:K83" si="11">SUM(C78:J78)</f>
        <v>21612</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9395</v>
      </c>
      <c r="I83" s="503"/>
      <c r="J83" s="503"/>
      <c r="K83" s="410">
        <f t="shared" si="11"/>
        <v>9395</v>
      </c>
      <c r="L83" s="408"/>
    </row>
    <row r="84" spans="1:12" ht="13.5" thickBot="1" x14ac:dyDescent="0.25">
      <c r="A84" s="877" t="s">
        <v>1847</v>
      </c>
      <c r="B84" s="529">
        <v>4100</v>
      </c>
      <c r="C84" s="409"/>
      <c r="D84" s="409"/>
      <c r="E84" s="411">
        <f>SUM(E78:E83)</f>
        <v>0</v>
      </c>
      <c r="F84" s="409"/>
      <c r="G84" s="409"/>
      <c r="H84" s="411">
        <f>SUM(H78:H83)</f>
        <v>31007</v>
      </c>
      <c r="I84" s="503"/>
      <c r="J84" s="503"/>
      <c r="K84" s="411">
        <f>SUM(K78:K83)</f>
        <v>31007</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259856</v>
      </c>
      <c r="I86" s="503"/>
      <c r="J86" s="503"/>
      <c r="K86" s="516">
        <f t="shared" ref="K86:K98" si="12">H86</f>
        <v>259856</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16150</v>
      </c>
      <c r="I88" s="503"/>
      <c r="J88" s="503"/>
      <c r="K88" s="516">
        <f t="shared" si="12"/>
        <v>16150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276006</v>
      </c>
      <c r="I92" s="503"/>
      <c r="J92" s="503"/>
      <c r="K92" s="516">
        <f t="shared" si="12"/>
        <v>276006</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307013</v>
      </c>
      <c r="I102" s="503"/>
      <c r="J102" s="503"/>
      <c r="K102" s="421">
        <f>SUM(K84,K92,K100,K101)</f>
        <v>307013</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2853722</v>
      </c>
      <c r="D114" s="411">
        <f t="shared" ref="D114:K114" si="13">SUM(D33,D74,D75,D102,D112,D113)</f>
        <v>886107</v>
      </c>
      <c r="E114" s="411">
        <f t="shared" si="13"/>
        <v>163590</v>
      </c>
      <c r="F114" s="411">
        <f t="shared" si="13"/>
        <v>436825</v>
      </c>
      <c r="G114" s="411">
        <f t="shared" si="13"/>
        <v>0</v>
      </c>
      <c r="H114" s="411">
        <f>SUM(H33,H74,H75,H102,H112,H113)</f>
        <v>321556</v>
      </c>
      <c r="I114" s="411">
        <f t="shared" si="13"/>
        <v>16435</v>
      </c>
      <c r="J114" s="411">
        <f t="shared" si="13"/>
        <v>0</v>
      </c>
      <c r="K114" s="411">
        <f t="shared" si="13"/>
        <v>4678235</v>
      </c>
      <c r="L114" s="411">
        <f>SUM(L33,L74,L75,L102,L112,L113)</f>
        <v>0</v>
      </c>
    </row>
    <row r="115" spans="1:14" ht="23.25" thickTop="1" x14ac:dyDescent="0.2">
      <c r="A115" s="1766" t="s">
        <v>1155</v>
      </c>
      <c r="B115" s="882"/>
      <c r="C115" s="412"/>
      <c r="D115" s="412"/>
      <c r="E115" s="412"/>
      <c r="F115" s="412"/>
      <c r="G115" s="412"/>
      <c r="H115" s="412"/>
      <c r="I115" s="412"/>
      <c r="J115" s="412"/>
      <c r="K115" s="436">
        <f>'Revenues 9-14'!C275-'Expenditures 15-22'!K114</f>
        <v>-153364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41235</v>
      </c>
      <c r="D124" s="408">
        <v>16437</v>
      </c>
      <c r="E124" s="408">
        <v>46916</v>
      </c>
      <c r="F124" s="408">
        <v>38015</v>
      </c>
      <c r="G124" s="408"/>
      <c r="H124" s="408">
        <v>250</v>
      </c>
      <c r="I124" s="432"/>
      <c r="J124" s="432"/>
      <c r="K124" s="411">
        <f>SUM(C124:J124)</f>
        <v>142853</v>
      </c>
      <c r="L124" s="408"/>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41235</v>
      </c>
      <c r="D127" s="411">
        <f t="shared" ref="D127:L127" si="14">SUM(D122:D126)</f>
        <v>16437</v>
      </c>
      <c r="E127" s="411">
        <f t="shared" si="14"/>
        <v>46916</v>
      </c>
      <c r="F127" s="411">
        <f t="shared" si="14"/>
        <v>38015</v>
      </c>
      <c r="G127" s="411">
        <f t="shared" si="14"/>
        <v>0</v>
      </c>
      <c r="H127" s="411">
        <f t="shared" si="14"/>
        <v>250</v>
      </c>
      <c r="I127" s="411">
        <f t="shared" si="14"/>
        <v>0</v>
      </c>
      <c r="J127" s="411">
        <f t="shared" si="14"/>
        <v>0</v>
      </c>
      <c r="K127" s="411">
        <f t="shared" si="14"/>
        <v>142853</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41235</v>
      </c>
      <c r="D129" s="421">
        <f t="shared" ref="D129:L129" si="15">SUM(D120,D127,D128)</f>
        <v>16437</v>
      </c>
      <c r="E129" s="421">
        <f t="shared" si="15"/>
        <v>46916</v>
      </c>
      <c r="F129" s="421">
        <f t="shared" si="15"/>
        <v>38015</v>
      </c>
      <c r="G129" s="421">
        <f t="shared" si="15"/>
        <v>0</v>
      </c>
      <c r="H129" s="421">
        <f t="shared" si="15"/>
        <v>250</v>
      </c>
      <c r="I129" s="421">
        <f t="shared" si="15"/>
        <v>0</v>
      </c>
      <c r="J129" s="421">
        <f t="shared" si="15"/>
        <v>0</v>
      </c>
      <c r="K129" s="421">
        <f t="shared" si="15"/>
        <v>142853</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41235</v>
      </c>
      <c r="D150" s="411">
        <f t="shared" ref="D150:K150" si="16">SUM(D129,D130,D138,D148,D149)</f>
        <v>16437</v>
      </c>
      <c r="E150" s="411">
        <f t="shared" si="16"/>
        <v>46916</v>
      </c>
      <c r="F150" s="411">
        <f t="shared" si="16"/>
        <v>38015</v>
      </c>
      <c r="G150" s="411">
        <f t="shared" si="16"/>
        <v>0</v>
      </c>
      <c r="H150" s="411">
        <f t="shared" si="16"/>
        <v>250</v>
      </c>
      <c r="I150" s="411">
        <f t="shared" si="16"/>
        <v>0</v>
      </c>
      <c r="J150" s="411">
        <f t="shared" si="16"/>
        <v>0</v>
      </c>
      <c r="K150" s="411">
        <f t="shared" si="16"/>
        <v>142853</v>
      </c>
      <c r="L150" s="411">
        <f>SUM(L129,L130,L138,L148,L149)</f>
        <v>0</v>
      </c>
    </row>
    <row r="151" spans="1:14" ht="12.75" customHeight="1" thickTop="1" x14ac:dyDescent="0.2">
      <c r="A151" s="2286" t="s">
        <v>1378</v>
      </c>
      <c r="B151" s="2287"/>
      <c r="C151" s="412"/>
      <c r="D151" s="412"/>
      <c r="E151" s="412"/>
      <c r="F151" s="412"/>
      <c r="G151" s="412"/>
      <c r="H151" s="412"/>
      <c r="I151" s="412"/>
      <c r="J151" s="409"/>
      <c r="K151" s="436">
        <f>'Revenues 9-14'!D275-'Expenditures 15-22'!K150</f>
        <v>31531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43490</v>
      </c>
      <c r="I163" s="409"/>
      <c r="J163" s="409"/>
      <c r="K163" s="410">
        <f>SUM(C163:H163)</f>
        <v>43490</v>
      </c>
      <c r="L163" s="1804"/>
    </row>
    <row r="164" spans="1:14" ht="33.75" customHeight="1" x14ac:dyDescent="0.2">
      <c r="A164" s="1774" t="s">
        <v>290</v>
      </c>
      <c r="B164" s="532" t="s">
        <v>32</v>
      </c>
      <c r="C164" s="409"/>
      <c r="D164" s="409"/>
      <c r="E164" s="409"/>
      <c r="F164" s="409"/>
      <c r="G164" s="409"/>
      <c r="H164" s="1807">
        <v>182785</v>
      </c>
      <c r="I164" s="409"/>
      <c r="J164" s="409"/>
      <c r="K164" s="410">
        <f>SUM(C164:J164)</f>
        <v>182785</v>
      </c>
      <c r="L164" s="1807"/>
    </row>
    <row r="165" spans="1:14" ht="13.5" customHeight="1" thickBot="1" x14ac:dyDescent="0.25">
      <c r="A165" s="1758" t="s">
        <v>865</v>
      </c>
      <c r="B165" s="533" t="s">
        <v>87</v>
      </c>
      <c r="C165" s="409"/>
      <c r="D165" s="409"/>
      <c r="E165" s="422"/>
      <c r="F165" s="409"/>
      <c r="G165" s="409"/>
      <c r="H165" s="1807">
        <v>350</v>
      </c>
      <c r="I165" s="503"/>
      <c r="J165" s="409"/>
      <c r="K165" s="410">
        <f>SUM(C165:J165)</f>
        <v>350</v>
      </c>
      <c r="L165" s="1807"/>
    </row>
    <row r="166" spans="1:14" ht="12.75" customHeight="1" thickTop="1" thickBot="1" x14ac:dyDescent="0.25">
      <c r="A166" s="877" t="s">
        <v>724</v>
      </c>
      <c r="B166" s="464" t="s">
        <v>571</v>
      </c>
      <c r="C166" s="409"/>
      <c r="D166" s="409"/>
      <c r="E166" s="424">
        <f>SUM(E162,E163,E164,E165)</f>
        <v>0</v>
      </c>
      <c r="F166" s="409"/>
      <c r="G166" s="409"/>
      <c r="H166" s="421">
        <f>SUM(H162,H163,H164,H165)</f>
        <v>226625</v>
      </c>
      <c r="I166" s="433"/>
      <c r="J166" s="409"/>
      <c r="K166" s="421">
        <f>SUM(K162,K163,K164,K165)</f>
        <v>226625</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226625</v>
      </c>
      <c r="I168" s="433"/>
      <c r="J168" s="409"/>
      <c r="K168" s="421">
        <f>SUM(K154,K166,K167)</f>
        <v>226625</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4004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169443</v>
      </c>
      <c r="D176" s="408">
        <v>25252</v>
      </c>
      <c r="E176" s="408">
        <v>3236</v>
      </c>
      <c r="F176" s="408">
        <v>51355</v>
      </c>
      <c r="G176" s="408"/>
      <c r="H176" s="408">
        <v>784</v>
      </c>
      <c r="I176" s="432"/>
      <c r="J176" s="432"/>
      <c r="K176" s="410">
        <f>SUM(C176:J176)</f>
        <v>250070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169443</v>
      </c>
      <c r="D178" s="421">
        <f t="shared" ref="D178:J178" si="17">SUM(D174,D176,D177)</f>
        <v>25252</v>
      </c>
      <c r="E178" s="421">
        <f t="shared" si="17"/>
        <v>3236</v>
      </c>
      <c r="F178" s="421">
        <f t="shared" si="17"/>
        <v>51355</v>
      </c>
      <c r="G178" s="421">
        <f t="shared" si="17"/>
        <v>0</v>
      </c>
      <c r="H178" s="421">
        <f t="shared" si="17"/>
        <v>784</v>
      </c>
      <c r="I178" s="421">
        <f t="shared" si="17"/>
        <v>0</v>
      </c>
      <c r="J178" s="421">
        <f t="shared" si="17"/>
        <v>0</v>
      </c>
      <c r="K178" s="421">
        <f>SUM(K174,K176,K177)</f>
        <v>250070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v>22</v>
      </c>
      <c r="I183" s="503"/>
      <c r="J183" s="409"/>
      <c r="K183" s="410">
        <f t="shared" si="18"/>
        <v>22</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22</v>
      </c>
      <c r="I188" s="503"/>
      <c r="J188" s="409"/>
      <c r="K188" s="411">
        <f>SUM(K182:K187)</f>
        <v>22</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22</v>
      </c>
      <c r="I190" s="503"/>
      <c r="J190" s="409"/>
      <c r="K190" s="421">
        <f>SUM(K188,K189)</f>
        <v>22</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169443</v>
      </c>
      <c r="D204" s="411">
        <f>SUM(D178,D179)</f>
        <v>25252</v>
      </c>
      <c r="E204" s="411">
        <f>SUM(E178,E179,E190)</f>
        <v>3236</v>
      </c>
      <c r="F204" s="411">
        <f>SUM(F178,F179)</f>
        <v>51355</v>
      </c>
      <c r="G204" s="411">
        <f>SUM(G178,G179)</f>
        <v>0</v>
      </c>
      <c r="H204" s="411">
        <f>SUM(H178,H179,H190,H202,H203)</f>
        <v>806</v>
      </c>
      <c r="I204" s="411">
        <f>SUM(I178,I179)</f>
        <v>0</v>
      </c>
      <c r="J204" s="411">
        <f>SUM(J178,J179)</f>
        <v>0</v>
      </c>
      <c r="K204" s="410">
        <f>SUM(K178,K179,K190,K202,K203)</f>
        <v>250092</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-36454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31512</v>
      </c>
      <c r="E209" s="409"/>
      <c r="F209" s="409"/>
      <c r="G209" s="409"/>
      <c r="H209" s="409"/>
      <c r="I209" s="409"/>
      <c r="J209" s="409"/>
      <c r="K209" s="410">
        <f>D209</f>
        <v>31512</v>
      </c>
      <c r="L209" s="408"/>
    </row>
    <row r="210" spans="1:12" x14ac:dyDescent="0.2">
      <c r="A210" s="1754" t="s">
        <v>170</v>
      </c>
      <c r="B210" s="265" t="s">
        <v>1121</v>
      </c>
      <c r="C210" s="409"/>
      <c r="D210" s="432">
        <v>7218</v>
      </c>
      <c r="E210" s="409"/>
      <c r="F210" s="409"/>
      <c r="G210" s="409"/>
      <c r="H210" s="409"/>
      <c r="I210" s="409"/>
      <c r="J210" s="409"/>
      <c r="K210" s="410">
        <f t="shared" ref="K210:K222" si="19">D210</f>
        <v>7218</v>
      </c>
      <c r="L210" s="408"/>
    </row>
    <row r="211" spans="1:12" x14ac:dyDescent="0.2">
      <c r="A211" s="1754" t="s">
        <v>171</v>
      </c>
      <c r="B211" s="265">
        <v>1200</v>
      </c>
      <c r="C211" s="409"/>
      <c r="D211" s="408">
        <v>35512</v>
      </c>
      <c r="E211" s="409"/>
      <c r="F211" s="409"/>
      <c r="G211" s="409"/>
      <c r="H211" s="409"/>
      <c r="I211" s="409"/>
      <c r="J211" s="409"/>
      <c r="K211" s="410">
        <f t="shared" si="19"/>
        <v>35512</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16949</v>
      </c>
      <c r="E213" s="409"/>
      <c r="F213" s="409"/>
      <c r="G213" s="409"/>
      <c r="H213" s="409"/>
      <c r="I213" s="409"/>
      <c r="J213" s="409"/>
      <c r="K213" s="410">
        <f t="shared" si="19"/>
        <v>16949</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1274</v>
      </c>
      <c r="E217" s="409"/>
      <c r="F217" s="409"/>
      <c r="G217" s="409"/>
      <c r="H217" s="409"/>
      <c r="I217" s="409"/>
      <c r="J217" s="409"/>
      <c r="K217" s="410">
        <f t="shared" si="19"/>
        <v>1274</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599</v>
      </c>
      <c r="E220" s="409"/>
      <c r="F220" s="409"/>
      <c r="G220" s="409"/>
      <c r="H220" s="409"/>
      <c r="I220" s="409"/>
      <c r="J220" s="409"/>
      <c r="K220" s="410">
        <f t="shared" si="19"/>
        <v>599</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v>2787</v>
      </c>
      <c r="E222" s="409"/>
      <c r="F222" s="409"/>
      <c r="G222" s="409"/>
      <c r="H222" s="409"/>
      <c r="I222" s="409"/>
      <c r="J222" s="409"/>
      <c r="K222" s="410">
        <f t="shared" si="19"/>
        <v>2787</v>
      </c>
      <c r="L222" s="408"/>
    </row>
    <row r="223" spans="1:12" ht="12.75" customHeight="1" thickBot="1" x14ac:dyDescent="0.25">
      <c r="A223" s="877" t="s">
        <v>811</v>
      </c>
      <c r="B223" s="461" t="s">
        <v>650</v>
      </c>
      <c r="C223" s="409"/>
      <c r="D223" s="411">
        <f>SUM(D209:D222)</f>
        <v>95851</v>
      </c>
      <c r="E223" s="409"/>
      <c r="F223" s="409"/>
      <c r="G223" s="409"/>
      <c r="H223" s="409"/>
      <c r="I223" s="409"/>
      <c r="J223" s="409"/>
      <c r="K223" s="411">
        <f>SUM(K209:K222)</f>
        <v>95851</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961</v>
      </c>
      <c r="E227" s="409"/>
      <c r="F227" s="409"/>
      <c r="G227" s="409"/>
      <c r="H227" s="409"/>
      <c r="I227" s="409"/>
      <c r="J227" s="409"/>
      <c r="K227" s="410">
        <f t="shared" si="20"/>
        <v>961</v>
      </c>
      <c r="L227" s="408"/>
    </row>
    <row r="228" spans="1:12" x14ac:dyDescent="0.2">
      <c r="A228" s="1754" t="s">
        <v>220</v>
      </c>
      <c r="B228" s="265">
        <v>2130</v>
      </c>
      <c r="C228" s="409"/>
      <c r="D228" s="408">
        <v>7385</v>
      </c>
      <c r="E228" s="409"/>
      <c r="F228" s="409"/>
      <c r="G228" s="409"/>
      <c r="H228" s="409"/>
      <c r="I228" s="409"/>
      <c r="J228" s="409"/>
      <c r="K228" s="410">
        <f t="shared" si="20"/>
        <v>7385</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549</v>
      </c>
      <c r="E230" s="409"/>
      <c r="F230" s="409"/>
      <c r="G230" s="409"/>
      <c r="H230" s="409"/>
      <c r="I230" s="409"/>
      <c r="J230" s="409"/>
      <c r="K230" s="410">
        <f t="shared" si="20"/>
        <v>549</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8895</v>
      </c>
      <c r="E232" s="409"/>
      <c r="F232" s="409"/>
      <c r="G232" s="409"/>
      <c r="H232" s="409"/>
      <c r="I232" s="409"/>
      <c r="J232" s="409"/>
      <c r="K232" s="411">
        <f>SUM(K226:K231)</f>
        <v>8895</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2016</v>
      </c>
      <c r="E235" s="409"/>
      <c r="F235" s="409"/>
      <c r="G235" s="409"/>
      <c r="H235" s="409"/>
      <c r="I235" s="409"/>
      <c r="J235" s="409"/>
      <c r="K235" s="416">
        <f>D235</f>
        <v>2016</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2016</v>
      </c>
      <c r="E237" s="409"/>
      <c r="F237" s="409"/>
      <c r="G237" s="409"/>
      <c r="H237" s="409"/>
      <c r="I237" s="409"/>
      <c r="J237" s="409"/>
      <c r="K237" s="411">
        <f>SUM(K234:K236)</f>
        <v>2016</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9401</v>
      </c>
      <c r="E240" s="409"/>
      <c r="F240" s="409"/>
      <c r="G240" s="409"/>
      <c r="H240" s="409"/>
      <c r="I240" s="409"/>
      <c r="J240" s="409"/>
      <c r="K240" s="416">
        <f t="shared" ref="K240:K250" si="21">D240</f>
        <v>9401</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101</v>
      </c>
      <c r="E248" s="409"/>
      <c r="F248" s="409"/>
      <c r="G248" s="409"/>
      <c r="H248" s="409"/>
      <c r="I248" s="409"/>
      <c r="J248" s="409"/>
      <c r="K248" s="416">
        <f t="shared" si="21"/>
        <v>101</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9502</v>
      </c>
      <c r="E251" s="409"/>
      <c r="F251" s="409"/>
      <c r="G251" s="409"/>
      <c r="H251" s="409"/>
      <c r="I251" s="409"/>
      <c r="J251" s="409"/>
      <c r="K251" s="411">
        <f>SUM(K239:K250)</f>
        <v>9502</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v>12928</v>
      </c>
      <c r="E254" s="409"/>
      <c r="F254" s="409"/>
      <c r="G254" s="409"/>
      <c r="H254" s="409"/>
      <c r="I254" s="409"/>
      <c r="J254" s="409"/>
      <c r="K254" s="416">
        <f>D254</f>
        <v>12928</v>
      </c>
      <c r="L254" s="408"/>
    </row>
    <row r="255" spans="1:12" ht="12.75" customHeight="1" thickBot="1" x14ac:dyDescent="0.25">
      <c r="A255" s="1775" t="s">
        <v>299</v>
      </c>
      <c r="B255" s="537" t="s">
        <v>35</v>
      </c>
      <c r="C255" s="409"/>
      <c r="D255" s="411">
        <f>SUM(D253:D254)</f>
        <v>12928</v>
      </c>
      <c r="E255" s="409"/>
      <c r="F255" s="409"/>
      <c r="G255" s="409"/>
      <c r="H255" s="409"/>
      <c r="I255" s="409"/>
      <c r="J255" s="409"/>
      <c r="K255" s="411">
        <f>SUM(K253:K254)</f>
        <v>12928</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7626</v>
      </c>
      <c r="E258" s="409"/>
      <c r="F258" s="409"/>
      <c r="G258" s="409"/>
      <c r="H258" s="409"/>
      <c r="I258" s="409"/>
      <c r="J258" s="409"/>
      <c r="K258" s="416">
        <f t="shared" ref="K258:K263" si="22">D258</f>
        <v>7626</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23519</v>
      </c>
      <c r="E260" s="409"/>
      <c r="F260" s="409"/>
      <c r="G260" s="409"/>
      <c r="H260" s="409"/>
      <c r="I260" s="409"/>
      <c r="J260" s="409"/>
      <c r="K260" s="416">
        <f t="shared" si="22"/>
        <v>23519</v>
      </c>
      <c r="L260" s="408"/>
    </row>
    <row r="261" spans="1:12" x14ac:dyDescent="0.2">
      <c r="A261" s="1754" t="s">
        <v>1107</v>
      </c>
      <c r="B261" s="265">
        <v>2550</v>
      </c>
      <c r="C261" s="409"/>
      <c r="D261" s="408">
        <v>32138</v>
      </c>
      <c r="E261" s="409"/>
      <c r="F261" s="409"/>
      <c r="G261" s="409"/>
      <c r="H261" s="409"/>
      <c r="I261" s="409"/>
      <c r="J261" s="409"/>
      <c r="K261" s="416">
        <f t="shared" si="22"/>
        <v>32138</v>
      </c>
      <c r="L261" s="408"/>
    </row>
    <row r="262" spans="1:12" x14ac:dyDescent="0.2">
      <c r="A262" s="1754" t="s">
        <v>106</v>
      </c>
      <c r="B262" s="265">
        <v>2560</v>
      </c>
      <c r="C262" s="409"/>
      <c r="D262" s="408">
        <v>25417</v>
      </c>
      <c r="E262" s="409"/>
      <c r="F262" s="409"/>
      <c r="G262" s="409"/>
      <c r="H262" s="409"/>
      <c r="I262" s="409"/>
      <c r="J262" s="409"/>
      <c r="K262" s="416">
        <f t="shared" si="22"/>
        <v>25417</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88700</v>
      </c>
      <c r="E264" s="409"/>
      <c r="F264" s="409"/>
      <c r="G264" s="409"/>
      <c r="H264" s="409"/>
      <c r="I264" s="409"/>
      <c r="J264" s="409"/>
      <c r="K264" s="411">
        <f>SUM(K257:K263)</f>
        <v>88700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11955</v>
      </c>
      <c r="E270" s="409"/>
      <c r="F270" s="409"/>
      <c r="G270" s="409"/>
      <c r="H270" s="409"/>
      <c r="I270" s="409"/>
      <c r="J270" s="409"/>
      <c r="K270" s="416">
        <f>D270</f>
        <v>11955</v>
      </c>
      <c r="L270" s="408"/>
    </row>
    <row r="271" spans="1:12" ht="12.75" customHeight="1" thickBot="1" x14ac:dyDescent="0.25">
      <c r="A271" s="1778" t="s">
        <v>38</v>
      </c>
      <c r="B271" s="464" t="s">
        <v>37</v>
      </c>
      <c r="C271" s="409"/>
      <c r="D271" s="411">
        <f>SUM(D266:D270)</f>
        <v>11955</v>
      </c>
      <c r="E271" s="409"/>
      <c r="F271" s="409"/>
      <c r="G271" s="409"/>
      <c r="H271" s="409"/>
      <c r="I271" s="409"/>
      <c r="J271" s="409"/>
      <c r="K271" s="411">
        <f>SUM(K266:K270)</f>
        <v>11955</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133996</v>
      </c>
      <c r="E273" s="409"/>
      <c r="F273" s="409"/>
      <c r="G273" s="409"/>
      <c r="H273" s="409"/>
      <c r="I273" s="409"/>
      <c r="J273" s="409"/>
      <c r="K273" s="421">
        <f>SUM(K232,K237,K251,K255,K264,K271,K272)</f>
        <v>133996</v>
      </c>
      <c r="L273" s="421">
        <f>SUM(L232,L237,L251,L255,L264,L271,L272)</f>
        <v>0</v>
      </c>
    </row>
    <row r="274" spans="1:12" ht="18" customHeight="1" thickTop="1" thickBot="1" x14ac:dyDescent="0.25">
      <c r="A274" s="1782" t="s">
        <v>1021</v>
      </c>
      <c r="B274" s="262">
        <v>3000</v>
      </c>
      <c r="C274" s="409"/>
      <c r="D274" s="420">
        <v>1981</v>
      </c>
      <c r="E274" s="409"/>
      <c r="F274" s="409"/>
      <c r="G274" s="409"/>
      <c r="H274" s="409"/>
      <c r="I274" s="409"/>
      <c r="J274" s="409"/>
      <c r="K274" s="424">
        <f>D274</f>
        <v>1981</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1259</v>
      </c>
      <c r="E276" s="409"/>
      <c r="F276" s="409"/>
      <c r="G276" s="409"/>
      <c r="H276" s="409"/>
      <c r="I276" s="409"/>
      <c r="J276" s="409"/>
      <c r="K276" s="410">
        <f>D276</f>
        <v>1259</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1259</v>
      </c>
      <c r="E278" s="409"/>
      <c r="F278" s="409"/>
      <c r="G278" s="409"/>
      <c r="H278" s="409"/>
      <c r="I278" s="409"/>
      <c r="J278" s="409"/>
      <c r="K278" s="411">
        <f>SUM(K276:K277)</f>
        <v>1259</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233087</v>
      </c>
      <c r="E288" s="409"/>
      <c r="F288" s="409"/>
      <c r="G288" s="409"/>
      <c r="H288" s="411">
        <f>H286</f>
        <v>0</v>
      </c>
      <c r="I288" s="409"/>
      <c r="J288" s="409"/>
      <c r="K288" s="411">
        <f>SUM(K223,K273,K274,K278,K286,K287)</f>
        <v>233087</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74470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560615</v>
      </c>
      <c r="D318" s="432">
        <v>413</v>
      </c>
      <c r="E318" s="432">
        <v>83662</v>
      </c>
      <c r="F318" s="432"/>
      <c r="G318" s="432"/>
      <c r="H318" s="432"/>
      <c r="I318" s="432"/>
      <c r="J318" s="432"/>
      <c r="K318" s="1051">
        <f t="shared" si="24"/>
        <v>644690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v>3700</v>
      </c>
      <c r="I322" s="683"/>
      <c r="J322" s="683"/>
      <c r="K322" s="1212">
        <f>SUM(C322:J322)</f>
        <v>3700</v>
      </c>
      <c r="L322" s="683"/>
      <c r="M322" s="899"/>
      <c r="N322" s="899"/>
    </row>
    <row r="323" spans="1:14" s="18" customFormat="1" ht="12.75" customHeight="1" thickBot="1" x14ac:dyDescent="0.25">
      <c r="A323" s="1790" t="s">
        <v>813</v>
      </c>
      <c r="B323" s="528" t="s">
        <v>649</v>
      </c>
      <c r="C323" s="1052">
        <f>SUM(C312:C322)</f>
        <v>560615</v>
      </c>
      <c r="D323" s="1052">
        <f t="shared" ref="D323:J323" si="25">SUM(D312:D322)</f>
        <v>413</v>
      </c>
      <c r="E323" s="1052">
        <f t="shared" si="25"/>
        <v>83662</v>
      </c>
      <c r="F323" s="1052">
        <f t="shared" si="25"/>
        <v>0</v>
      </c>
      <c r="G323" s="1052">
        <f t="shared" si="25"/>
        <v>0</v>
      </c>
      <c r="H323" s="1052">
        <f t="shared" si="25"/>
        <v>3700</v>
      </c>
      <c r="I323" s="1052">
        <f t="shared" si="25"/>
        <v>0</v>
      </c>
      <c r="J323" s="1052">
        <f t="shared" si="25"/>
        <v>0</v>
      </c>
      <c r="K323" s="1052">
        <f>SUM(K312:K322)</f>
        <v>648390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560615</v>
      </c>
      <c r="D331" s="1052">
        <f t="shared" ref="D331:J331" si="26">SUM(D323)</f>
        <v>413</v>
      </c>
      <c r="E331" s="1052">
        <f t="shared" si="26"/>
        <v>83662</v>
      </c>
      <c r="F331" s="1052">
        <f t="shared" si="26"/>
        <v>0</v>
      </c>
      <c r="G331" s="1052">
        <f t="shared" si="26"/>
        <v>0</v>
      </c>
      <c r="H331" s="1052">
        <f>SUM(H323,H329)</f>
        <v>3700</v>
      </c>
      <c r="I331" s="1052">
        <f t="shared" si="26"/>
        <v>0</v>
      </c>
      <c r="J331" s="1052">
        <f t="shared" si="26"/>
        <v>0</v>
      </c>
      <c r="K331" s="1052">
        <f>SUM(K323,K329)</f>
        <v>648390</v>
      </c>
      <c r="L331" s="421">
        <f>SUM(L323,L329,L330)</f>
        <v>0</v>
      </c>
    </row>
    <row r="332" spans="1:14" ht="12.75" customHeight="1" thickTop="1" x14ac:dyDescent="0.2">
      <c r="A332" s="2286" t="s">
        <v>1155</v>
      </c>
      <c r="B332" s="2287"/>
      <c r="C332" s="409"/>
      <c r="D332" s="409"/>
      <c r="E332" s="409"/>
      <c r="F332" s="409"/>
      <c r="G332" s="409"/>
      <c r="H332" s="409"/>
      <c r="I332" s="409"/>
      <c r="J332" s="409"/>
      <c r="K332" s="1055">
        <f>'Revenues 9-14'!J275-'Expenditures 15-22'!K331</f>
        <v>34170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6771</v>
      </c>
      <c r="F338" s="408"/>
      <c r="G338" s="408"/>
      <c r="H338" s="408"/>
      <c r="I338" s="432"/>
      <c r="J338" s="432"/>
      <c r="K338" s="410">
        <f>SUM(C338:J338)</f>
        <v>6771</v>
      </c>
      <c r="L338" s="408"/>
    </row>
    <row r="339" spans="1:14" ht="12.75" customHeight="1" thickBot="1" x14ac:dyDescent="0.25">
      <c r="A339" s="877" t="s">
        <v>815</v>
      </c>
      <c r="B339" s="464" t="s">
        <v>36</v>
      </c>
      <c r="C339" s="411">
        <f>SUM(C337:C338)</f>
        <v>0</v>
      </c>
      <c r="D339" s="411">
        <f t="shared" ref="D339:L339" si="27">SUM(D337:D338)</f>
        <v>0</v>
      </c>
      <c r="E339" s="411">
        <f t="shared" si="27"/>
        <v>6771</v>
      </c>
      <c r="F339" s="411">
        <f t="shared" si="27"/>
        <v>0</v>
      </c>
      <c r="G339" s="411">
        <f t="shared" si="27"/>
        <v>0</v>
      </c>
      <c r="H339" s="411">
        <f t="shared" si="27"/>
        <v>0</v>
      </c>
      <c r="I339" s="411">
        <f t="shared" si="27"/>
        <v>0</v>
      </c>
      <c r="J339" s="411">
        <f t="shared" si="27"/>
        <v>0</v>
      </c>
      <c r="K339" s="411">
        <f t="shared" si="27"/>
        <v>6771</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6771</v>
      </c>
      <c r="F341" s="411">
        <f t="shared" si="28"/>
        <v>0</v>
      </c>
      <c r="G341" s="411">
        <f t="shared" si="28"/>
        <v>0</v>
      </c>
      <c r="H341" s="411">
        <f t="shared" si="28"/>
        <v>0</v>
      </c>
      <c r="I341" s="411">
        <f t="shared" si="28"/>
        <v>0</v>
      </c>
      <c r="J341" s="411">
        <f t="shared" si="28"/>
        <v>0</v>
      </c>
      <c r="K341" s="411">
        <f t="shared" si="28"/>
        <v>6771</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6771</v>
      </c>
      <c r="F354" s="411">
        <f t="shared" si="29"/>
        <v>0</v>
      </c>
      <c r="G354" s="411">
        <f t="shared" si="29"/>
        <v>0</v>
      </c>
      <c r="H354" s="411">
        <f t="shared" si="29"/>
        <v>0</v>
      </c>
      <c r="I354" s="411">
        <f t="shared" si="29"/>
        <v>0</v>
      </c>
      <c r="J354" s="411">
        <f t="shared" si="29"/>
        <v>0</v>
      </c>
      <c r="K354" s="411">
        <f t="shared" si="29"/>
        <v>6771</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10650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1868</v>
      </c>
      <c r="B2" s="827" t="s">
        <v>1981</v>
      </c>
      <c r="C2" s="1074" t="s">
        <v>1982</v>
      </c>
      <c r="D2" s="1074" t="s">
        <v>1983</v>
      </c>
      <c r="E2" s="1074" t="s">
        <v>1984</v>
      </c>
      <c r="F2" s="1074" t="s">
        <v>1985</v>
      </c>
    </row>
    <row r="3" spans="1:6" ht="12" customHeight="1" x14ac:dyDescent="0.2">
      <c r="A3" s="2319"/>
      <c r="B3" s="543"/>
      <c r="C3" s="825"/>
      <c r="D3" s="826" t="s">
        <v>292</v>
      </c>
      <c r="E3" s="825"/>
      <c r="F3" s="826" t="s">
        <v>293</v>
      </c>
    </row>
    <row r="4" spans="1:6" ht="13.7" customHeight="1" x14ac:dyDescent="0.2">
      <c r="A4" s="541" t="s">
        <v>1350</v>
      </c>
      <c r="B4" s="556">
        <f>'Revenues 9-14'!C5</f>
        <v>694523</v>
      </c>
      <c r="C4" s="508">
        <v>82374</v>
      </c>
      <c r="D4" s="557">
        <f>B4-C4</f>
        <v>612149</v>
      </c>
      <c r="E4" s="508">
        <v>701085</v>
      </c>
      <c r="F4" s="557">
        <f>E4-C4</f>
        <v>618711</v>
      </c>
    </row>
    <row r="5" spans="1:6" ht="13.7" customHeight="1" x14ac:dyDescent="0.2">
      <c r="A5" s="541" t="s">
        <v>1016</v>
      </c>
      <c r="B5" s="556">
        <f>'Revenues 9-14'!D5</f>
        <v>173643</v>
      </c>
      <c r="C5" s="508">
        <v>20593</v>
      </c>
      <c r="D5" s="557">
        <f t="shared" ref="D5:D18" si="0">B5-C5</f>
        <v>153050</v>
      </c>
      <c r="E5" s="508">
        <v>175271</v>
      </c>
      <c r="F5" s="557">
        <f>E5-C5</f>
        <v>154678</v>
      </c>
    </row>
    <row r="6" spans="1:6" ht="13.7" customHeight="1" x14ac:dyDescent="0.2">
      <c r="A6" s="541" t="s">
        <v>472</v>
      </c>
      <c r="B6" s="556">
        <f>'Revenues 9-14'!E5</f>
        <v>227028</v>
      </c>
      <c r="C6" s="508">
        <v>27673</v>
      </c>
      <c r="D6" s="557">
        <f t="shared" si="0"/>
        <v>199355</v>
      </c>
      <c r="E6" s="508">
        <v>235530</v>
      </c>
      <c r="F6" s="557">
        <f t="shared" ref="F6:F18" si="1">E6-C6</f>
        <v>207857</v>
      </c>
    </row>
    <row r="7" spans="1:6" ht="13.7" customHeight="1" x14ac:dyDescent="0.2">
      <c r="A7" s="541" t="s">
        <v>161</v>
      </c>
      <c r="B7" s="556">
        <f>'Revenues 9-14'!F5</f>
        <v>69459</v>
      </c>
      <c r="C7" s="508">
        <v>8237</v>
      </c>
      <c r="D7" s="557">
        <f t="shared" si="0"/>
        <v>61222</v>
      </c>
      <c r="E7" s="508">
        <v>70108</v>
      </c>
      <c r="F7" s="557">
        <f t="shared" si="1"/>
        <v>61871</v>
      </c>
    </row>
    <row r="8" spans="1:6" ht="13.7" customHeight="1" x14ac:dyDescent="0.2">
      <c r="A8" s="541" t="s">
        <v>1380</v>
      </c>
      <c r="B8" s="556">
        <f>'Revenues 9-14'!G5</f>
        <v>194303</v>
      </c>
      <c r="C8" s="508">
        <v>26644</v>
      </c>
      <c r="D8" s="557">
        <f t="shared" si="0"/>
        <v>167659</v>
      </c>
      <c r="E8" s="508">
        <v>226766</v>
      </c>
      <c r="F8" s="557">
        <f t="shared" si="1"/>
        <v>200122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17400</v>
      </c>
      <c r="C10" s="508">
        <v>2059</v>
      </c>
      <c r="D10" s="557">
        <f t="shared" si="0"/>
        <v>15341</v>
      </c>
      <c r="E10" s="508">
        <v>17527</v>
      </c>
      <c r="F10" s="557">
        <f t="shared" si="1"/>
        <v>15468</v>
      </c>
    </row>
    <row r="11" spans="1:6" x14ac:dyDescent="0.2">
      <c r="A11" s="541" t="s">
        <v>470</v>
      </c>
      <c r="B11" s="556">
        <f>'Revenues 9-14'!J5</f>
        <v>652483</v>
      </c>
      <c r="C11" s="508">
        <v>83094</v>
      </c>
      <c r="D11" s="557">
        <f t="shared" si="0"/>
        <v>569389</v>
      </c>
      <c r="E11" s="508">
        <v>707220</v>
      </c>
      <c r="F11" s="557">
        <f t="shared" si="1"/>
        <v>624126</v>
      </c>
    </row>
    <row r="12" spans="1:6" ht="13.7" customHeight="1" x14ac:dyDescent="0.2">
      <c r="A12" s="541" t="s">
        <v>163</v>
      </c>
      <c r="B12" s="556">
        <f>'Revenues 9-14'!K5</f>
        <v>17364</v>
      </c>
      <c r="C12" s="508">
        <v>2059</v>
      </c>
      <c r="D12" s="557">
        <f t="shared" si="0"/>
        <v>15305</v>
      </c>
      <c r="E12" s="508">
        <v>17527</v>
      </c>
      <c r="F12" s="557">
        <f t="shared" si="1"/>
        <v>15468</v>
      </c>
    </row>
    <row r="13" spans="1:6" ht="13.7" customHeight="1" x14ac:dyDescent="0.2">
      <c r="A13" s="541" t="s">
        <v>1090</v>
      </c>
      <c r="B13" s="556">
        <f>SUM('Revenues 9-14'!C6:D6)</f>
        <v>17364</v>
      </c>
      <c r="C13" s="508">
        <v>2059</v>
      </c>
      <c r="D13" s="557">
        <f t="shared" si="0"/>
        <v>15305</v>
      </c>
      <c r="E13" s="508">
        <v>17527</v>
      </c>
      <c r="F13" s="557">
        <f t="shared" si="1"/>
        <v>15468</v>
      </c>
    </row>
    <row r="14" spans="1:6" ht="13.7" customHeight="1" x14ac:dyDescent="0.2">
      <c r="A14" s="541" t="s">
        <v>471</v>
      </c>
      <c r="B14" s="556">
        <f>SUM('Revenues 9-14'!C7:D7,'Revenues 9-14'!F7:H7)</f>
        <v>13892</v>
      </c>
      <c r="C14" s="508">
        <v>1647</v>
      </c>
      <c r="D14" s="557">
        <f t="shared" si="0"/>
        <v>12245</v>
      </c>
      <c r="E14" s="508">
        <v>14022</v>
      </c>
      <c r="F14" s="557">
        <f t="shared" si="1"/>
        <v>12375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86001</v>
      </c>
      <c r="C16" s="508">
        <v>12224</v>
      </c>
      <c r="D16" s="557">
        <f t="shared" si="0"/>
        <v>73777</v>
      </c>
      <c r="E16" s="508">
        <v>104041</v>
      </c>
      <c r="F16" s="557">
        <f t="shared" si="1"/>
        <v>91817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2163460</v>
      </c>
      <c r="C19" s="558">
        <f>SUM(C4:C18)</f>
        <v>268663</v>
      </c>
      <c r="D19" s="558">
        <f>SUM(D4:D18)</f>
        <v>1894797</v>
      </c>
      <c r="E19" s="558">
        <f>SUM(E4:E18)</f>
        <v>2286624</v>
      </c>
      <c r="F19" s="558">
        <f>SUM(F4:F18)</f>
        <v>2017961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H38" sqref="H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1870</v>
      </c>
      <c r="B2" s="2334"/>
      <c r="C2" s="1570" t="s">
        <v>1986</v>
      </c>
      <c r="D2" s="1570" t="s">
        <v>1987</v>
      </c>
      <c r="E2" s="1570" t="s">
        <v>1988</v>
      </c>
      <c r="F2" s="1570" t="s">
        <v>1989</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2114</v>
      </c>
      <c r="B31" s="650">
        <v>35612</v>
      </c>
      <c r="C31" s="1092">
        <v>88976</v>
      </c>
      <c r="D31" s="1551">
        <v>7</v>
      </c>
      <c r="E31" s="1092">
        <v>17957</v>
      </c>
      <c r="F31" s="1092"/>
      <c r="G31" s="1092"/>
      <c r="H31" s="1092">
        <v>2785</v>
      </c>
      <c r="I31" s="1093">
        <f>((E31+F31)-H31)+G31</f>
        <v>15172</v>
      </c>
      <c r="J31" s="1092">
        <v>15172</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2115</v>
      </c>
      <c r="B33" s="650">
        <v>42129</v>
      </c>
      <c r="C33" s="1092">
        <v>540000</v>
      </c>
      <c r="D33" s="1551">
        <v>4</v>
      </c>
      <c r="E33" s="1092">
        <v>540000</v>
      </c>
      <c r="F33" s="1092"/>
      <c r="G33" s="1092"/>
      <c r="H33" s="1092">
        <v>180000</v>
      </c>
      <c r="I33" s="1093">
        <f t="shared" ref="I33:I48" si="1">((E33+F33)-H33)+G33</f>
        <v>360000</v>
      </c>
      <c r="J33" s="1092">
        <v>360000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2116</v>
      </c>
      <c r="B35" s="650">
        <v>42766</v>
      </c>
      <c r="C35" s="1095">
        <v>550000</v>
      </c>
      <c r="D35" s="1551">
        <v>1</v>
      </c>
      <c r="E35" s="1095"/>
      <c r="F35" s="1095">
        <v>550000</v>
      </c>
      <c r="G35" s="1095"/>
      <c r="H35" s="1095"/>
      <c r="I35" s="1093">
        <f t="shared" si="1"/>
        <v>550000</v>
      </c>
      <c r="J35" s="1095">
        <v>399967</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1178976</v>
      </c>
      <c r="D49" s="1550"/>
      <c r="E49" s="1093">
        <f t="shared" ref="E49:J49" si="2">SUM(E31:E48)</f>
        <v>557957</v>
      </c>
      <c r="F49" s="1093">
        <f t="shared" si="2"/>
        <v>550000</v>
      </c>
      <c r="G49" s="1093">
        <f t="shared" si="2"/>
        <v>0</v>
      </c>
      <c r="H49" s="1093">
        <f t="shared" si="2"/>
        <v>182785</v>
      </c>
      <c r="I49" s="1093">
        <f t="shared" si="2"/>
        <v>925172</v>
      </c>
      <c r="J49" s="1093">
        <f t="shared" si="2"/>
        <v>775139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1871</v>
      </c>
      <c r="B2" s="2359"/>
      <c r="C2" s="2359"/>
      <c r="D2" s="2359"/>
      <c r="E2" s="2360"/>
      <c r="F2" s="1826" t="s">
        <v>1055</v>
      </c>
      <c r="G2" s="1827" t="s">
        <v>100</v>
      </c>
      <c r="H2" s="1827" t="s">
        <v>471</v>
      </c>
      <c r="I2" s="1827" t="s">
        <v>1354</v>
      </c>
      <c r="J2" s="1827" t="s">
        <v>1000</v>
      </c>
      <c r="K2" s="1827" t="s">
        <v>144</v>
      </c>
    </row>
    <row r="3" spans="1:11" x14ac:dyDescent="0.2">
      <c r="A3" s="2361" t="s">
        <v>1994</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17364</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4565</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6594</v>
      </c>
    </row>
    <row r="10" spans="1:11" ht="12" customHeight="1" x14ac:dyDescent="0.2">
      <c r="A10" s="2378" t="s">
        <v>1837</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17364</v>
      </c>
      <c r="I12" s="560">
        <f>SUM(I5:I11)</f>
        <v>0</v>
      </c>
      <c r="J12" s="560">
        <f>SUM(J5:J11)</f>
        <v>0</v>
      </c>
      <c r="K12" s="560">
        <f>SUM(K5:K11)</f>
        <v>11159</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17364</v>
      </c>
      <c r="I14" s="565"/>
      <c r="J14" s="1173"/>
      <c r="K14" s="1205">
        <v>11159</v>
      </c>
    </row>
    <row r="15" spans="1:11" x14ac:dyDescent="0.2">
      <c r="A15" s="2376" t="s">
        <v>5</v>
      </c>
      <c r="B15" s="2376"/>
      <c r="C15" s="2376"/>
      <c r="D15" s="2376"/>
      <c r="E15" s="2377"/>
      <c r="F15" s="256" t="s">
        <v>999</v>
      </c>
      <c r="G15" s="565"/>
      <c r="H15" s="559"/>
      <c r="I15" s="559"/>
      <c r="J15" s="1205"/>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1996</v>
      </c>
      <c r="B19" s="2386"/>
      <c r="C19" s="2386"/>
      <c r="D19" s="2386"/>
      <c r="E19" s="2387"/>
      <c r="F19" s="256" t="s">
        <v>1086</v>
      </c>
      <c r="G19" s="564"/>
      <c r="H19" s="564"/>
      <c r="I19" s="564"/>
      <c r="J19" s="1205"/>
      <c r="K19" s="1191"/>
    </row>
    <row r="20" spans="1:11" ht="12.75" customHeight="1" x14ac:dyDescent="0.2">
      <c r="A20" s="2388" t="s">
        <v>1836</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1838</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17364</v>
      </c>
      <c r="I23" s="560">
        <f>SUM(I14:I16,I21,I22)</f>
        <v>0</v>
      </c>
      <c r="J23" s="560">
        <f>SUM(J14:J16,J21,J22)</f>
        <v>0</v>
      </c>
      <c r="K23" s="560">
        <f>SUM(K14:K16,K21,K22)</f>
        <v>11159</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2095</v>
      </c>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1835</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9" sqref="J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1872</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138623</v>
      </c>
      <c r="D5" s="634"/>
      <c r="E5" s="634"/>
      <c r="F5" s="1057">
        <f>(C5+D5)-E5</f>
        <v>138623</v>
      </c>
      <c r="G5" s="630"/>
      <c r="H5" s="636"/>
      <c r="I5" s="636"/>
      <c r="J5" s="636"/>
      <c r="K5" s="641"/>
      <c r="L5" s="1056">
        <f>F5-K5</f>
        <v>138623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6250841</v>
      </c>
      <c r="D8" s="635"/>
      <c r="E8" s="635"/>
      <c r="F8" s="1057">
        <f>(C8+D8)-E8</f>
        <v>6250841</v>
      </c>
      <c r="G8" s="631">
        <v>50</v>
      </c>
      <c r="H8" s="571">
        <v>4207677</v>
      </c>
      <c r="I8" s="571">
        <v>125017</v>
      </c>
      <c r="J8" s="571"/>
      <c r="K8" s="1056">
        <f>(H8+I8)-J8</f>
        <v>4332694</v>
      </c>
      <c r="L8" s="1056">
        <f>F8-K8</f>
        <v>1918147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722038</v>
      </c>
      <c r="D10" s="1058"/>
      <c r="E10" s="1058"/>
      <c r="F10" s="1059">
        <f>(C10+D10)-E10</f>
        <v>722038</v>
      </c>
      <c r="G10" s="631">
        <v>20</v>
      </c>
      <c r="H10" s="1060">
        <v>165985</v>
      </c>
      <c r="I10" s="1060">
        <v>30375</v>
      </c>
      <c r="J10" s="1060"/>
      <c r="K10" s="1056">
        <f>(H10+I10)-J10</f>
        <v>196360</v>
      </c>
      <c r="L10" s="1056">
        <f>F10-K10</f>
        <v>525678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1649359</v>
      </c>
      <c r="D12" s="635"/>
      <c r="E12" s="635"/>
      <c r="F12" s="1057">
        <f>(C12+D12)-E12</f>
        <v>1649359</v>
      </c>
      <c r="G12" s="631">
        <v>10</v>
      </c>
      <c r="H12" s="571">
        <v>1533778</v>
      </c>
      <c r="I12" s="571">
        <v>16148</v>
      </c>
      <c r="J12" s="571"/>
      <c r="K12" s="1056">
        <f>(H12+I12)-J12</f>
        <v>1549926</v>
      </c>
      <c r="L12" s="1056">
        <f>F12-K12</f>
        <v>99433</v>
      </c>
    </row>
    <row r="13" spans="1:14" ht="14.25" thickTop="1" thickBot="1" x14ac:dyDescent="0.25">
      <c r="A13" s="646" t="s">
        <v>1312</v>
      </c>
      <c r="B13" s="284">
        <v>252</v>
      </c>
      <c r="C13" s="635">
        <v>706982</v>
      </c>
      <c r="D13" s="635"/>
      <c r="E13" s="635"/>
      <c r="F13" s="1057">
        <f>(C13+D13)-E13</f>
        <v>706982</v>
      </c>
      <c r="G13" s="631">
        <v>5</v>
      </c>
      <c r="H13" s="571">
        <v>695582</v>
      </c>
      <c r="I13" s="571">
        <v>3800</v>
      </c>
      <c r="J13" s="571"/>
      <c r="K13" s="1056">
        <f>(H13+I13)-J13</f>
        <v>699382</v>
      </c>
      <c r="L13" s="1056">
        <f>F13-K13</f>
        <v>7600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9467843</v>
      </c>
      <c r="D16" s="637">
        <f>SUM(D3,D5:D6,D8:D10,D12:D15)</f>
        <v>0</v>
      </c>
      <c r="E16" s="637">
        <f>SUM(E3,E5:E6,E8:E10,E12:E15)</f>
        <v>0</v>
      </c>
      <c r="F16" s="637">
        <f>SUM(F3,F5:F6,F8:F10,F12:F15)</f>
        <v>9467843</v>
      </c>
      <c r="G16" s="631"/>
      <c r="H16" s="637">
        <f>SUM(H3,H6,H8:H10,H12:H14,)</f>
        <v>6603022</v>
      </c>
      <c r="I16" s="637">
        <f>SUM(I3,I6,I8:I10,I12:I14,)</f>
        <v>175340</v>
      </c>
      <c r="J16" s="637">
        <f>SUM(J3,J6,J8:J10,J12:J14,)</f>
        <v>0</v>
      </c>
      <c r="K16" s="1057">
        <f>(H16+I16)-J16</f>
        <v>6778362</v>
      </c>
      <c r="L16" s="1057">
        <f>F16-K16</f>
        <v>2689481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16435</v>
      </c>
      <c r="G17" s="630">
        <v>10</v>
      </c>
      <c r="H17" s="1067"/>
      <c r="I17" s="1056">
        <f>F17/G17</f>
        <v>1643.5</v>
      </c>
      <c r="J17" s="1067"/>
      <c r="K17" s="1068"/>
      <c r="L17" s="1068"/>
    </row>
    <row r="18" spans="1:12" ht="14.25" thickTop="1" thickBot="1" x14ac:dyDescent="0.25">
      <c r="A18" s="866" t="s">
        <v>775</v>
      </c>
      <c r="B18" s="867"/>
      <c r="C18" s="1069"/>
      <c r="D18" s="1069"/>
      <c r="E18" s="1069"/>
      <c r="F18" s="1070"/>
      <c r="G18" s="865"/>
      <c r="H18" s="638"/>
      <c r="I18" s="1057">
        <f>SUM(I16,I17)</f>
        <v>176983.5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2011</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4678235</v>
      </c>
      <c r="G8" s="355"/>
    </row>
    <row r="9" spans="1:7" ht="12" customHeight="1" x14ac:dyDescent="0.2">
      <c r="A9" s="357" t="s">
        <v>528</v>
      </c>
      <c r="B9" s="934" t="s">
        <v>1801</v>
      </c>
      <c r="C9" s="356"/>
      <c r="D9" s="357" t="s">
        <v>580</v>
      </c>
      <c r="E9" s="575"/>
      <c r="F9" s="936">
        <f>'Expenditures 15-22'!K150</f>
        <v>142853</v>
      </c>
      <c r="G9" s="937"/>
    </row>
    <row r="10" spans="1:7" ht="12" customHeight="1" x14ac:dyDescent="0.2">
      <c r="A10" s="357" t="s">
        <v>578</v>
      </c>
      <c r="B10" s="934" t="s">
        <v>1802</v>
      </c>
      <c r="C10" s="356"/>
      <c r="D10" s="357" t="s">
        <v>580</v>
      </c>
      <c r="E10" s="575"/>
      <c r="F10" s="936">
        <f>'Expenditures 15-22'!K168</f>
        <v>226625</v>
      </c>
      <c r="G10" s="937"/>
    </row>
    <row r="11" spans="1:7" ht="12" customHeight="1" x14ac:dyDescent="0.2">
      <c r="A11" s="357" t="s">
        <v>529</v>
      </c>
      <c r="B11" s="934" t="s">
        <v>1803</v>
      </c>
      <c r="C11" s="356"/>
      <c r="D11" s="357" t="s">
        <v>580</v>
      </c>
      <c r="E11" s="575"/>
      <c r="F11" s="936">
        <f>'Expenditures 15-22'!K204</f>
        <v>250092</v>
      </c>
      <c r="G11" s="937"/>
    </row>
    <row r="12" spans="1:7" ht="12" customHeight="1" x14ac:dyDescent="0.2">
      <c r="A12" s="357" t="s">
        <v>530</v>
      </c>
      <c r="B12" s="934" t="s">
        <v>1804</v>
      </c>
      <c r="C12" s="356"/>
      <c r="D12" s="357" t="s">
        <v>580</v>
      </c>
      <c r="E12" s="575"/>
      <c r="F12" s="936">
        <f>'Expenditures 15-22'!K288</f>
        <v>233087</v>
      </c>
      <c r="G12" s="937"/>
    </row>
    <row r="13" spans="1:7" ht="12" customHeight="1" x14ac:dyDescent="0.2">
      <c r="A13" s="357" t="s">
        <v>112</v>
      </c>
      <c r="B13" s="934" t="s">
        <v>1805</v>
      </c>
      <c r="C13" s="356"/>
      <c r="D13" s="357" t="s">
        <v>580</v>
      </c>
      <c r="E13" s="575"/>
      <c r="F13" s="936">
        <f>'Expenditures 15-22'!K331</f>
        <v>648390</v>
      </c>
      <c r="G13" s="938"/>
    </row>
    <row r="14" spans="1:7" ht="12" customHeight="1" thickBot="1" x14ac:dyDescent="0.25">
      <c r="A14" s="939"/>
      <c r="B14" s="576"/>
      <c r="C14" s="577"/>
      <c r="D14" s="994" t="s">
        <v>580</v>
      </c>
      <c r="E14" s="588" t="s">
        <v>1112</v>
      </c>
      <c r="F14" s="940">
        <f>SUM(F8:F13)</f>
        <v>6179282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48904</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134533</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15032</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307013</v>
      </c>
      <c r="G53" s="355"/>
    </row>
    <row r="54" spans="1:7" ht="12" customHeight="1" x14ac:dyDescent="0.2">
      <c r="A54" s="357" t="s">
        <v>527</v>
      </c>
      <c r="B54" s="357" t="s">
        <v>1813</v>
      </c>
      <c r="C54" s="955" t="s">
        <v>1138</v>
      </c>
      <c r="D54" s="951" t="s">
        <v>1278</v>
      </c>
      <c r="E54" s="575"/>
      <c r="F54" s="1098">
        <f>'Expenditures 15-22'!G114</f>
        <v>0</v>
      </c>
      <c r="G54" s="355"/>
    </row>
    <row r="55" spans="1:7" ht="12" customHeight="1" x14ac:dyDescent="0.2">
      <c r="A55" s="357" t="s">
        <v>527</v>
      </c>
      <c r="B55" s="357" t="s">
        <v>1814</v>
      </c>
      <c r="C55" s="955" t="s">
        <v>1138</v>
      </c>
      <c r="D55" s="951" t="s">
        <v>328</v>
      </c>
      <c r="E55" s="575"/>
      <c r="F55" s="1098">
        <f>'Expenditures 15-22'!I114</f>
        <v>16435</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0</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182785</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22</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0</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7218</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1981</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1259</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715182</v>
      </c>
      <c r="G75" s="355"/>
    </row>
    <row r="76" spans="1:8" s="961" customFormat="1" ht="12" customHeight="1" thickTop="1" thickBot="1" x14ac:dyDescent="0.25">
      <c r="A76" s="581"/>
      <c r="B76" s="579"/>
      <c r="C76" s="580"/>
      <c r="D76" s="960" t="s">
        <v>1788</v>
      </c>
      <c r="E76" s="591"/>
      <c r="F76" s="1104">
        <f>(F14-F75)</f>
        <v>5464100</v>
      </c>
      <c r="G76" s="357"/>
    </row>
    <row r="77" spans="1:8" s="961" customFormat="1" ht="12" customHeight="1" thickTop="1" x14ac:dyDescent="0.2">
      <c r="A77" s="582"/>
      <c r="B77" s="579"/>
      <c r="C77" s="580"/>
      <c r="D77" s="960" t="s">
        <v>2025</v>
      </c>
      <c r="E77" s="591"/>
      <c r="F77" s="1566">
        <v>503.37</v>
      </c>
      <c r="G77" s="358"/>
      <c r="H77" s="357"/>
    </row>
    <row r="78" spans="1:8" s="961" customFormat="1" ht="12" customHeight="1" thickBot="1" x14ac:dyDescent="0.25">
      <c r="A78" s="583"/>
      <c r="B78" s="579"/>
      <c r="C78" s="580"/>
      <c r="D78" s="960" t="s">
        <v>1855</v>
      </c>
      <c r="E78" s="591" t="s">
        <v>1112</v>
      </c>
      <c r="F78" s="1105">
        <f>IF(F77&gt;0,F76/F77," Complete Line 77")</f>
        <v>10855.037050281106</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1032</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66605</v>
      </c>
      <c r="G93" s="969"/>
    </row>
    <row r="94" spans="1:7" ht="12" customHeight="1" x14ac:dyDescent="0.2">
      <c r="A94" s="970" t="s">
        <v>146</v>
      </c>
      <c r="B94" s="970" t="s">
        <v>182</v>
      </c>
      <c r="C94" s="967">
        <v>1700</v>
      </c>
      <c r="D94" s="976" t="str">
        <f>'Revenues 9-14'!A82</f>
        <v>Total District/School Activity Income</v>
      </c>
      <c r="E94" s="383"/>
      <c r="F94" s="1063">
        <f>SUM('Revenues 9-14'!C82,'Revenues 9-14'!D82)</f>
        <v>62312</v>
      </c>
      <c r="G94" s="969"/>
    </row>
    <row r="95" spans="1:7" ht="12" customHeight="1" x14ac:dyDescent="0.2">
      <c r="A95" s="970" t="s">
        <v>527</v>
      </c>
      <c r="B95" s="970" t="s">
        <v>183</v>
      </c>
      <c r="C95" s="967">
        <f>'Revenues 9-14'!B84</f>
        <v>1811</v>
      </c>
      <c r="D95" s="968" t="str">
        <f>'Revenues 9-14'!A84</f>
        <v>Rentals - Regular Textbooks</v>
      </c>
      <c r="E95" s="383"/>
      <c r="F95" s="1063">
        <f>'Revenues 9-14'!C84</f>
        <v>12969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9000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133267</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88</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1499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6594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81220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4613</v>
      </c>
      <c r="G127" s="68"/>
    </row>
    <row r="128" spans="1:7" ht="12" customHeight="1" x14ac:dyDescent="0.2">
      <c r="A128" s="380" t="s">
        <v>750</v>
      </c>
      <c r="B128" s="380" t="s">
        <v>881</v>
      </c>
      <c r="C128" s="985" t="s">
        <v>1138</v>
      </c>
      <c r="D128" s="984" t="str">
        <f>'Revenues 9-14'!A201</f>
        <v>Total Food Service</v>
      </c>
      <c r="E128" s="383"/>
      <c r="F128" s="1063">
        <f>SUM('Revenues 9-14'!C201,'Revenues 9-14'!G201)</f>
        <v>251409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199992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121156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10529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2333</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35451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13045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22886</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1036000</v>
      </c>
    </row>
    <row r="176" spans="1:7" ht="12" customHeight="1" x14ac:dyDescent="0.2">
      <c r="A176" s="584"/>
      <c r="B176" s="585"/>
      <c r="C176" s="586"/>
      <c r="D176" s="992" t="s">
        <v>1852</v>
      </c>
      <c r="E176" s="1046"/>
      <c r="F176" s="1108">
        <f>'PCTC-OEPP 28-29'!F76-F175</f>
        <v>4428100</v>
      </c>
    </row>
    <row r="177" spans="1:7" ht="12" customHeight="1" x14ac:dyDescent="0.2">
      <c r="A177" s="584"/>
      <c r="B177" s="585"/>
      <c r="C177" s="586"/>
      <c r="D177" s="992" t="s">
        <v>2009</v>
      </c>
      <c r="E177" s="1046"/>
      <c r="F177" s="1108">
        <f>'Cap Outlay Deprec 27'!I18</f>
        <v>176983.5</v>
      </c>
    </row>
    <row r="178" spans="1:7" ht="12" customHeight="1" x14ac:dyDescent="0.2">
      <c r="A178" s="584"/>
      <c r="B178" s="585"/>
      <c r="C178" s="586"/>
      <c r="D178" s="992" t="s">
        <v>1854</v>
      </c>
      <c r="E178" s="1046"/>
      <c r="F178" s="1108">
        <f>F176+F177</f>
        <v>4605083.5</v>
      </c>
    </row>
    <row r="179" spans="1:7" ht="12" customHeight="1" x14ac:dyDescent="0.2">
      <c r="A179" s="584"/>
      <c r="B179" s="587"/>
      <c r="C179" s="586"/>
      <c r="D179" s="992" t="s">
        <v>2010</v>
      </c>
      <c r="E179" s="1046"/>
      <c r="F179" s="1109">
        <f>'PCTC-OEPP 28-29'!F77</f>
        <v>503.37</v>
      </c>
      <c r="G179" s="68"/>
    </row>
    <row r="180" spans="1:7" ht="12" customHeight="1" thickBot="1" x14ac:dyDescent="0.25">
      <c r="A180" s="584"/>
      <c r="B180" s="587"/>
      <c r="C180" s="586"/>
      <c r="D180" s="992" t="s">
        <v>1931</v>
      </c>
      <c r="E180" s="1046" t="s">
        <v>1932</v>
      </c>
      <c r="F180" s="1110">
        <f>F178/F179</f>
        <v>9148.5060690943046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7" colorId="8" zoomScale="110" zoomScaleNormal="110" workbookViewId="0">
      <selection activeCell="F49" sqref="F4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2087</v>
      </c>
      <c r="B11" s="2410"/>
      <c r="C11" s="2410"/>
      <c r="D11" s="2411"/>
      <c r="E11" s="1995">
        <v>27060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3208165</v>
      </c>
      <c r="F19" s="763"/>
      <c r="G19" s="765">
        <f>'Expenditures 15-22'!K33-SUM('Expenditures 15-22'!G33,'Expenditures 15-22'!I33)+'Expenditures 15-22'!D223</f>
        <v>3208165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140063</v>
      </c>
      <c r="F21" s="763"/>
      <c r="G21" s="765">
        <f>'Expenditures 15-22'!K42-SUM('Expenditures 15-22'!G42,'Expenditures 15-22'!I42)+'Expenditures 15-22'!K120-SUM('Expenditures 15-22'!G120,'Expenditures 15-22'!I120)+'Expenditures 15-22'!K174-SUM('Expenditures 15-22'!G174,'Expenditures 15-22'!I174)+'Expenditures 15-22'!D232</f>
        <v>140063</v>
      </c>
      <c r="H21" s="285"/>
      <c r="I21" s="215"/>
    </row>
    <row r="22" spans="1:9" s="2" customFormat="1" ht="12" customHeight="1" x14ac:dyDescent="0.2">
      <c r="A22" s="762" t="s">
        <v>644</v>
      </c>
      <c r="B22" s="758"/>
      <c r="C22" s="757">
        <v>2200</v>
      </c>
      <c r="D22" s="763"/>
      <c r="E22" s="764">
        <f>'Expenditures 15-22'!K47-SUM('Expenditures 15-22'!G47,'Expenditures 15-22'!I47)+'Expenditures 15-22'!D237</f>
        <v>54716</v>
      </c>
      <c r="F22" s="763"/>
      <c r="G22" s="765">
        <f>'Expenditures 15-22'!K47-SUM('Expenditures 15-22'!G47,'Expenditures 15-22'!I47)+'Expenditures 15-22'!D237</f>
        <v>54716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867958</v>
      </c>
      <c r="F23" s="763"/>
      <c r="G23" s="764">
        <f>'Expenditures 15-22'!K53-SUM('Expenditures 15-22'!G53,'Expenditures 15-22'!I53)+'Expenditures 15-22'!D251+'Expenditures 15-22'!K323-SUM('Expenditures 15-22'!G323,'Expenditures 15-22'!I323)</f>
        <v>867958</v>
      </c>
      <c r="H23" s="285"/>
      <c r="I23" s="215"/>
    </row>
    <row r="24" spans="1:9" s="2" customFormat="1" ht="12" customHeight="1" x14ac:dyDescent="0.2">
      <c r="A24" s="762" t="s">
        <v>646</v>
      </c>
      <c r="B24" s="758"/>
      <c r="C24" s="757">
        <v>2400</v>
      </c>
      <c r="D24" s="763"/>
      <c r="E24" s="764">
        <f>'Expenditures 15-22'!K57-SUM('Expenditures 15-22'!G57,'Expenditures 15-22'!I57)+'Expenditures 15-22'!D255</f>
        <v>220150</v>
      </c>
      <c r="F24" s="763"/>
      <c r="G24" s="765">
        <f>'Expenditures 15-22'!K57-SUM('Expenditures 15-22'!G57,'Expenditures 15-22'!I57)+'Expenditures 15-22'!D255</f>
        <v>220150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59283</v>
      </c>
      <c r="E27" s="764">
        <f>E8</f>
        <v>0</v>
      </c>
      <c r="F27" s="764">
        <f>'Expenditures 15-22'!K60-SUM('Expenditures 15-22'!G60,'Expenditures 15-22'!I60)+'Expenditures 15-22'!D258-E8</f>
        <v>59283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402952</v>
      </c>
      <c r="F28" s="767">
        <f>'Expenditures 15-22'!K61-SUM('Expenditures 15-22'!G61,'Expenditures 15-22'!I61)+'Expenditures 15-22'!K124-SUM('Expenditures 15-22'!G124,'Expenditures 15-22'!I124)+'Expenditures 15-22'!D260-E9</f>
        <v>402952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282208</v>
      </c>
      <c r="F29" s="763"/>
      <c r="G29" s="765">
        <f>'Expenditures 15-22'!K62-SUM('Expenditures 15-22'!G62,'Expenditures 15-22'!I62)+'Expenditures 15-22'!K125-SUM('Expenditures 15-22'!G125,'Expenditures 15-22'!I125)+'Expenditures 15-22'!K176-SUM('Expenditures 15-22'!G176,'Expenditures 15-22'!I176)+'Expenditures 15-22'!D261</f>
        <v>282208</v>
      </c>
      <c r="H29" s="391"/>
    </row>
    <row r="30" spans="1:9" ht="12" customHeight="1" x14ac:dyDescent="0.2">
      <c r="A30" s="762" t="s">
        <v>106</v>
      </c>
      <c r="B30" s="760"/>
      <c r="C30" s="757">
        <v>2560</v>
      </c>
      <c r="D30" s="763"/>
      <c r="E30" s="764">
        <f>'Expenditures 15-22'!K63-SUM('Expenditures 15-22'!G63,'Expenditures 15-22'!I63)+'Expenditures 15-22'!D262-E10</f>
        <v>290710</v>
      </c>
      <c r="F30" s="763"/>
      <c r="G30" s="764">
        <f>'Expenditures 15-22'!K63-SUM('Expenditures 15-22'!G63,'Expenditures 15-22'!I63)+'Expenditures 15-22'!D262-E10</f>
        <v>290710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84710</v>
      </c>
      <c r="E37" s="764">
        <f>E14</f>
        <v>0</v>
      </c>
      <c r="F37" s="764">
        <f>'Expenditures 15-22'!K71-SUM('Expenditures 15-22'!G71,'Expenditures 15-22'!I71)+'Expenditures 15-22'!D270-E14</f>
        <v>84710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17013</v>
      </c>
      <c r="F39" s="763"/>
      <c r="G39" s="764">
        <f>'Expenditures 15-22'!K75-SUM('Expenditures 15-22'!G75,'Expenditures 15-22'!I75)+'Expenditures 15-22'!K130-SUM('Expenditures 15-22'!G130,'Expenditures 15-22'!I130)+'Expenditures 15-22'!K179-SUM('Expenditures 15-22'!G179,'Expenditures 15-22'!I179)+'Expenditures 15-22'!D274</f>
        <v>17013</v>
      </c>
    </row>
    <row r="40" spans="1:7" ht="12" customHeight="1" x14ac:dyDescent="0.2">
      <c r="A40" s="779" t="s">
        <v>162</v>
      </c>
      <c r="B40" s="780"/>
      <c r="C40" s="781"/>
      <c r="D40" s="767">
        <f>SUM(D19:D39)</f>
        <v>143993</v>
      </c>
      <c r="E40" s="767">
        <f>SUM(E19:E39)</f>
        <v>5483935</v>
      </c>
      <c r="F40" s="767">
        <f>SUM(F19:F39)</f>
        <v>546945</v>
      </c>
      <c r="G40" s="767">
        <f>SUM(G19:G39)</f>
        <v>5080983</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143993</v>
      </c>
      <c r="F42" s="772" t="s">
        <v>553</v>
      </c>
      <c r="G42" s="768">
        <f>F40</f>
        <v>546945</v>
      </c>
    </row>
    <row r="43" spans="1:7" ht="12" customHeight="1" x14ac:dyDescent="0.2">
      <c r="A43" s="285"/>
      <c r="B43" s="215"/>
      <c r="C43" s="286"/>
      <c r="D43" s="772" t="s">
        <v>552</v>
      </c>
      <c r="E43" s="768">
        <f>E40</f>
        <v>5483935</v>
      </c>
      <c r="F43" s="772" t="s">
        <v>552</v>
      </c>
      <c r="G43" s="768">
        <f>G40</f>
        <v>5080983</v>
      </c>
    </row>
    <row r="44" spans="1:7" ht="12" customHeight="1" x14ac:dyDescent="0.2">
      <c r="A44" s="285"/>
      <c r="B44" s="215"/>
      <c r="C44" s="215"/>
      <c r="D44" s="782" t="s">
        <v>1165</v>
      </c>
      <c r="E44" s="783">
        <f>(E42/E43)</f>
        <v>2.6257240466927487E-2</v>
      </c>
      <c r="F44" s="782" t="s">
        <v>1165</v>
      </c>
      <c r="G44" s="783">
        <f>(G42/G43)</f>
        <v>0.10764550875293226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5" sqref="D2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16" t="s">
        <v>1933</v>
      </c>
      <c r="B5" s="2417"/>
      <c r="C5" s="2417"/>
      <c r="D5" s="2417"/>
      <c r="E5" s="2417"/>
    </row>
    <row r="6" spans="1:7" ht="12" customHeight="1" x14ac:dyDescent="0.25">
      <c r="A6" s="1924"/>
      <c r="B6" s="2418" t="str">
        <f>COVER!A17</f>
        <v>Marissa CUSD 40</v>
      </c>
      <c r="C6" s="2418"/>
      <c r="D6" s="2418"/>
      <c r="E6" s="1925"/>
    </row>
    <row r="7" spans="1:7" ht="11.25" customHeight="1" x14ac:dyDescent="0.25">
      <c r="A7" s="1924"/>
      <c r="B7" s="2419">
        <f>COVER!A13</f>
        <v>50082040026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1928</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2095</v>
      </c>
      <c r="C14" s="1935" t="s">
        <v>2095</v>
      </c>
      <c r="D14" s="1938"/>
      <c r="E14" s="1937" t="s">
        <v>2120</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1913</v>
      </c>
      <c r="B19" s="1935" t="s">
        <v>2095</v>
      </c>
      <c r="C19" s="1935" t="s">
        <v>2095</v>
      </c>
      <c r="D19" s="1938"/>
      <c r="E19" s="1937" t="s">
        <v>2118</v>
      </c>
    </row>
    <row r="20" spans="1:11" ht="12" customHeight="1" x14ac:dyDescent="0.2">
      <c r="A20" s="1934" t="s">
        <v>1914</v>
      </c>
      <c r="B20" s="1935" t="s">
        <v>2095</v>
      </c>
      <c r="C20" s="1935" t="s">
        <v>2095</v>
      </c>
      <c r="D20" s="1938"/>
      <c r="E20" s="1937" t="s">
        <v>2117</v>
      </c>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t="s">
        <v>2095</v>
      </c>
      <c r="C26" s="1935" t="s">
        <v>2095</v>
      </c>
      <c r="D26" s="1938"/>
      <c r="E26" s="1937" t="s">
        <v>2119</v>
      </c>
    </row>
    <row r="27" spans="1:11" x14ac:dyDescent="0.2">
      <c r="A27" s="1934" t="s">
        <v>1921</v>
      </c>
      <c r="B27" s="1935"/>
      <c r="C27" s="1935"/>
      <c r="D27" s="1938"/>
      <c r="E27" s="1937"/>
    </row>
    <row r="28" spans="1:11" ht="12" customHeight="1" x14ac:dyDescent="0.2">
      <c r="A28" s="1934" t="s">
        <v>1922</v>
      </c>
      <c r="B28" s="1935"/>
      <c r="C28" s="1935"/>
      <c r="D28" s="1938"/>
      <c r="E28" s="1937"/>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c r="C31" s="1935"/>
      <c r="D31" s="1938"/>
      <c r="E31" s="1937"/>
      <c r="K31" s="1948"/>
    </row>
    <row r="32" spans="1:11" ht="12" customHeight="1" x14ac:dyDescent="0.2">
      <c r="A32" s="1934" t="s">
        <v>1926</v>
      </c>
      <c r="B32" s="1935"/>
      <c r="C32" s="1935"/>
      <c r="D32" s="1938"/>
      <c r="E32" s="1937"/>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Marissa CUSD 40</v>
      </c>
      <c r="J6" s="2439"/>
    </row>
    <row r="7" spans="1:10" x14ac:dyDescent="0.2">
      <c r="A7" s="2440" t="s">
        <v>1015</v>
      </c>
      <c r="B7" s="2441"/>
      <c r="C7" s="2441"/>
      <c r="D7" s="2441"/>
      <c r="E7" s="2442"/>
      <c r="F7" s="1605"/>
      <c r="G7" s="1594"/>
      <c r="H7" s="1604" t="s">
        <v>431</v>
      </c>
      <c r="I7" s="2443">
        <f>COVER!A13</f>
        <v>50082040026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155704</v>
      </c>
      <c r="F12" s="1633"/>
      <c r="G12" s="1632">
        <f t="shared" ref="G12:G18" si="0">SUM(E12:F12)</f>
        <v>155704</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155704</v>
      </c>
      <c r="F19" s="1640">
        <f t="shared" si="2"/>
        <v>0</v>
      </c>
      <c r="G19" s="1640">
        <f t="shared" si="2"/>
        <v>155704</v>
      </c>
      <c r="H19" s="1640">
        <f t="shared" si="2"/>
        <v>0</v>
      </c>
      <c r="I19" s="1640">
        <f t="shared" si="2"/>
        <v>0</v>
      </c>
      <c r="J19" s="1640">
        <f t="shared" si="2"/>
        <v>0</v>
      </c>
    </row>
    <row r="20" spans="1:10" ht="25.5" customHeight="1" thickTop="1" x14ac:dyDescent="0.2">
      <c r="A20" s="1628">
        <v>9</v>
      </c>
      <c r="B20" s="2450" t="s">
        <v>2017</v>
      </c>
      <c r="C20" s="2448"/>
      <c r="D20" s="2449"/>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1891</v>
      </c>
      <c r="G27" s="2451"/>
    </row>
    <row r="28" spans="1:10" ht="28.5" customHeight="1" x14ac:dyDescent="0.2">
      <c r="B28" s="1643"/>
      <c r="C28" s="2453"/>
      <c r="D28" s="2453"/>
      <c r="E28" s="1910"/>
      <c r="F28" s="2453"/>
      <c r="G28" s="2453"/>
    </row>
    <row r="29" spans="1:10" x14ac:dyDescent="0.2">
      <c r="B29" s="1643"/>
      <c r="C29" s="1904" t="s">
        <v>2024</v>
      </c>
      <c r="E29" s="1909"/>
      <c r="F29" s="2452" t="s">
        <v>1892</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2090</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2" sqref="B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2121</v>
      </c>
    </row>
    <row r="6" spans="1:2" x14ac:dyDescent="0.2">
      <c r="A6" s="385"/>
      <c r="B6" t="s">
        <v>2122</v>
      </c>
    </row>
    <row r="7" spans="1:2" x14ac:dyDescent="0.2">
      <c r="A7" s="385"/>
    </row>
    <row r="8" spans="1:2" x14ac:dyDescent="0.2">
      <c r="A8" s="385"/>
      <c r="B8" t="s">
        <v>2123</v>
      </c>
    </row>
    <row r="9" spans="1:2" x14ac:dyDescent="0.2">
      <c r="A9" s="386"/>
      <c r="B9" t="s">
        <v>2124</v>
      </c>
    </row>
    <row r="10" spans="1:2" x14ac:dyDescent="0.2">
      <c r="A10" s="386"/>
    </row>
    <row r="11" spans="1:2" x14ac:dyDescent="0.2">
      <c r="A11" s="386"/>
      <c r="B11" t="s">
        <v>2125</v>
      </c>
    </row>
    <row r="12" spans="1:2" x14ac:dyDescent="0.2">
      <c r="A12" s="386"/>
      <c r="B12" t="s">
        <v>2126</v>
      </c>
    </row>
    <row r="13" spans="1:2" x14ac:dyDescent="0.2">
      <c r="A13" s="386"/>
    </row>
    <row r="14" spans="1:2" x14ac:dyDescent="0.2">
      <c r="A14" s="386"/>
      <c r="B14" t="s">
        <v>2127</v>
      </c>
    </row>
    <row r="15" spans="1:2" x14ac:dyDescent="0.2">
      <c r="A15" s="386"/>
      <c r="B15" t="s">
        <v>2128</v>
      </c>
    </row>
    <row r="16" spans="1:2" x14ac:dyDescent="0.2">
      <c r="A16" s="386"/>
    </row>
    <row r="17" spans="1:2" x14ac:dyDescent="0.2">
      <c r="A17" s="386"/>
      <c r="B17" t="s">
        <v>2129</v>
      </c>
    </row>
    <row r="18" spans="1:2" x14ac:dyDescent="0.2">
      <c r="A18" s="386"/>
      <c r="B18" t="s">
        <v>2130</v>
      </c>
    </row>
    <row r="19" spans="1:2" x14ac:dyDescent="0.2">
      <c r="A19" s="386"/>
    </row>
    <row r="20" spans="1:2" x14ac:dyDescent="0.2">
      <c r="A20" s="386"/>
    </row>
    <row r="21" spans="1:2" x14ac:dyDescent="0.2">
      <c r="A21" s="386"/>
      <c r="B21" t="s">
        <v>2131</v>
      </c>
    </row>
    <row r="22" spans="1:2" x14ac:dyDescent="0.2">
      <c r="A22" s="386"/>
      <c r="B22" t="s">
        <v>2132</v>
      </c>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Marissa CUSD 40</v>
      </c>
    </row>
    <row r="65" spans="2:2" x14ac:dyDescent="0.2">
      <c r="B65" s="393">
        <f>COVER!A13</f>
        <v>50082040026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0" colorId="8" zoomScale="110" zoomScaleNormal="110" workbookViewId="0">
      <selection activeCell="C22" sqref="C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2381250</xdr:colOff>
                <xdr:row>3</xdr:row>
                <xdr:rowOff>142875</xdr:rowOff>
              </from>
              <to>
                <xdr:col>1</xdr:col>
                <xdr:colOff>400050</xdr:colOff>
                <xdr:row>8</xdr:row>
                <xdr:rowOff>19050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2</xdr:col>
                <xdr:colOff>9525</xdr:colOff>
                <xdr:row>3</xdr:row>
                <xdr:rowOff>123825</xdr:rowOff>
              </from>
              <to>
                <xdr:col>3</xdr:col>
                <xdr:colOff>323850</xdr:colOff>
                <xdr:row>8</xdr:row>
                <xdr:rowOff>19050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Document" dvAspect="DVASPECT_ICON" shapeId="89091" r:id="rId8">
          <objectPr defaultSize="0" r:id="rId9">
            <anchor moveWithCells="1">
              <from>
                <xdr:col>7</xdr:col>
                <xdr:colOff>276225</xdr:colOff>
                <xdr:row>3</xdr:row>
                <xdr:rowOff>76200</xdr:rowOff>
              </from>
              <to>
                <xdr:col>8</xdr:col>
                <xdr:colOff>581025</xdr:colOff>
                <xdr:row>7</xdr:row>
                <xdr:rowOff>114300</xdr:rowOff>
              </to>
            </anchor>
          </objectPr>
        </oleObject>
      </mc:Choice>
      <mc:Fallback>
        <oleObject progId="Document" dvAspect="DVASPECT_ICON" shapeId="89091" r:id="rId8"/>
      </mc:Fallback>
    </mc:AlternateContent>
    <mc:AlternateContent xmlns:mc="http://schemas.openxmlformats.org/markup-compatibility/2006">
      <mc:Choice Requires="x14">
        <oleObject progId="Document" dvAspect="DVASPECT_ICON" shapeId="89092" r:id="rId10">
          <objectPr defaultSize="0" r:id="rId11">
            <anchor moveWithCells="1">
              <from>
                <xdr:col>5</xdr:col>
                <xdr:colOff>400050</xdr:colOff>
                <xdr:row>3</xdr:row>
                <xdr:rowOff>95250</xdr:rowOff>
              </from>
              <to>
                <xdr:col>7</xdr:col>
                <xdr:colOff>104775</xdr:colOff>
                <xdr:row>7</xdr:row>
                <xdr:rowOff>133350</xdr:rowOff>
              </to>
            </anchor>
          </objectPr>
        </oleObject>
      </mc:Choice>
      <mc:Fallback>
        <oleObject progId="Document" dvAspect="DVASPECT_ICON" shapeId="89092" r:id="rId10"/>
      </mc:Fallback>
    </mc:AlternateContent>
    <mc:AlternateContent xmlns:mc="http://schemas.openxmlformats.org/markup-compatibility/2006">
      <mc:Choice Requires="x14">
        <oleObject progId="Document" dvAspect="DVASPECT_ICON" shapeId="89093" r:id="rId12">
          <objectPr defaultSize="0" r:id="rId13">
            <anchor moveWithCells="1">
              <from>
                <xdr:col>3</xdr:col>
                <xdr:colOff>561975</xdr:colOff>
                <xdr:row>3</xdr:row>
                <xdr:rowOff>104775</xdr:rowOff>
              </from>
              <to>
                <xdr:col>5</xdr:col>
                <xdr:colOff>266700</xdr:colOff>
                <xdr:row>7</xdr:row>
                <xdr:rowOff>142875</xdr:rowOff>
              </to>
            </anchor>
          </objectPr>
        </oleObject>
      </mc:Choice>
      <mc:Fallback>
        <oleObject progId="Document" dvAspect="DVASPECT_ICON" shapeId="8909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1874</v>
      </c>
      <c r="B1" s="2457"/>
      <c r="C1" s="2457"/>
      <c r="D1" s="2457"/>
      <c r="E1" s="2457"/>
      <c r="F1" s="2458"/>
    </row>
    <row r="2" spans="1:8" ht="39.75" customHeight="1" x14ac:dyDescent="0.2">
      <c r="A2" s="2466" t="s">
        <v>2018</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1873</v>
      </c>
      <c r="B4" s="2473"/>
      <c r="C4" s="2473"/>
      <c r="D4" s="2473"/>
      <c r="E4" s="2473"/>
      <c r="F4" s="2474"/>
    </row>
    <row r="5" spans="1:8" ht="42" customHeight="1" x14ac:dyDescent="0.2">
      <c r="A5" s="1835" t="s">
        <v>560</v>
      </c>
      <c r="B5" s="1573" t="s">
        <v>1876</v>
      </c>
      <c r="C5" s="1573" t="s">
        <v>1877</v>
      </c>
      <c r="D5" s="1573" t="s">
        <v>1875</v>
      </c>
      <c r="E5" s="1573" t="s">
        <v>1878</v>
      </c>
      <c r="F5" s="1573" t="s">
        <v>1633</v>
      </c>
    </row>
    <row r="6" spans="1:8" s="1576" customFormat="1" ht="14.25" customHeight="1" x14ac:dyDescent="0.2">
      <c r="A6" s="1574" t="s">
        <v>1634</v>
      </c>
      <c r="B6" s="1575">
        <f>'Acct Summary 7-8'!C8</f>
        <v>4524871</v>
      </c>
      <c r="C6" s="1575">
        <f>'Acct Summary 7-8'!D8</f>
        <v>174384</v>
      </c>
      <c r="D6" s="1575">
        <f>'Acct Summary 7-8'!F8</f>
        <v>213638</v>
      </c>
      <c r="E6" s="1575">
        <f>'Acct Summary 7-8'!I8</f>
        <v>17797</v>
      </c>
      <c r="F6" s="1575">
        <f>SUM(B6:E6)</f>
        <v>4930690</v>
      </c>
    </row>
    <row r="7" spans="1:8" s="1576" customFormat="1" ht="14.25" customHeight="1" thickBot="1" x14ac:dyDescent="0.25">
      <c r="A7" s="1574" t="s">
        <v>1635</v>
      </c>
      <c r="B7" s="1577">
        <f>'Acct Summary 7-8'!C17</f>
        <v>4678235</v>
      </c>
      <c r="C7" s="1577">
        <f>'Acct Summary 7-8'!D17</f>
        <v>142853</v>
      </c>
      <c r="D7" s="1577">
        <f>'Acct Summary 7-8'!F17</f>
        <v>250092</v>
      </c>
      <c r="E7" s="1836"/>
      <c r="F7" s="1575">
        <f>SUM(B7:E7)</f>
        <v>5071180</v>
      </c>
    </row>
    <row r="8" spans="1:8" s="1576" customFormat="1" ht="14.25" thickTop="1" thickBot="1" x14ac:dyDescent="0.25">
      <c r="A8" s="1578" t="s">
        <v>1636</v>
      </c>
      <c r="B8" s="1579">
        <f>(B6-B7)</f>
        <v>-153364</v>
      </c>
      <c r="C8" s="1579">
        <f>(C6-C7)</f>
        <v>31531</v>
      </c>
      <c r="D8" s="1579">
        <f>(D6-D7)</f>
        <v>-36454</v>
      </c>
      <c r="E8" s="1577">
        <f>(E6-E7)</f>
        <v>17797</v>
      </c>
      <c r="F8" s="1580">
        <f>SUM(F6-F7)</f>
        <v>-140490</v>
      </c>
    </row>
    <row r="9" spans="1:8" s="1576" customFormat="1" ht="14.25" thickTop="1" thickBot="1" x14ac:dyDescent="0.25">
      <c r="A9" s="1581" t="s">
        <v>2019</v>
      </c>
      <c r="B9" s="1582">
        <f>'Acct Summary 7-8'!C81</f>
        <v>165199</v>
      </c>
      <c r="C9" s="1582">
        <f>'Acct Summary 7-8'!D81</f>
        <v>378767</v>
      </c>
      <c r="D9" s="1582">
        <f>'Acct Summary 7-8'!F81</f>
        <v>14822</v>
      </c>
      <c r="E9" s="1582">
        <f>'Acct Summary 7-8'!I81</f>
        <v>757404</v>
      </c>
      <c r="F9" s="1661">
        <f>SUM(B9:E9)</f>
        <v>1316192</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1947</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6" sqref="D8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1886</v>
      </c>
      <c r="D11" s="2481"/>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1910</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ENTER BUDGET DATA!</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2020</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Marissa CUSD 40</v>
      </c>
      <c r="B7" s="2500"/>
      <c r="C7" s="2500"/>
      <c r="D7" s="2512"/>
      <c r="E7" s="2513">
        <f>COVER!A13</f>
        <v>50082040026</v>
      </c>
      <c r="F7" s="2514"/>
      <c r="G7" s="2515" t="str">
        <f>COVER!T23</f>
        <v>065-032516</v>
      </c>
      <c r="H7" s="2516"/>
      <c r="I7" s="2516"/>
      <c r="J7" s="2516"/>
      <c r="K7" s="2516"/>
      <c r="L7" s="2517"/>
    </row>
    <row r="8" spans="1:29" ht="13.5" customHeight="1" x14ac:dyDescent="0.2">
      <c r="A8" s="2007" t="s">
        <v>1902</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Scheffel Boyle</v>
      </c>
      <c r="H9" s="2506"/>
      <c r="I9" s="2506"/>
      <c r="J9" s="2506"/>
      <c r="K9" s="2506"/>
      <c r="L9" s="2520"/>
    </row>
    <row r="10" spans="1:29" ht="13.5" customHeight="1" x14ac:dyDescent="0.2">
      <c r="A10" s="2496" t="str">
        <f>COVER!A38</f>
        <v>Kevin Cogdill</v>
      </c>
      <c r="B10" s="2497"/>
      <c r="C10" s="2497"/>
      <c r="D10" s="2497"/>
      <c r="E10" s="2497"/>
      <c r="F10" s="2498"/>
      <c r="G10" s="2487" t="str">
        <f>COVER!T17</f>
        <v>222 East Main Street</v>
      </c>
      <c r="H10" s="2489"/>
      <c r="I10" s="2489"/>
      <c r="J10" s="2489"/>
      <c r="K10" s="2489"/>
      <c r="L10" s="2502"/>
    </row>
    <row r="11" spans="1:29" ht="13.5" customHeight="1" x14ac:dyDescent="0.2">
      <c r="A11" s="2007" t="s">
        <v>1904</v>
      </c>
      <c r="B11" s="1959"/>
      <c r="C11" s="1949"/>
      <c r="D11" s="1961"/>
      <c r="E11" s="1949"/>
      <c r="F11" s="1950"/>
      <c r="G11" s="2487" t="str">
        <f>COVER!T19</f>
        <v>Belleville</v>
      </c>
      <c r="H11" s="2489"/>
      <c r="I11" s="2489"/>
      <c r="J11" s="2002" t="str">
        <f>COVER!X19</f>
        <v>IL</v>
      </c>
      <c r="K11" s="2002">
        <f>COVER!Z19</f>
        <v>62220</v>
      </c>
      <c r="L11" s="2001"/>
    </row>
    <row r="12" spans="1:29" ht="13.5" customHeight="1" x14ac:dyDescent="0.2">
      <c r="A12" s="2503" t="s">
        <v>1903</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1905</v>
      </c>
      <c r="H13" s="1952"/>
      <c r="I13" s="2507" t="str">
        <f>COVER!T25</f>
        <v>dean.salvatore@scheffelboyle.com</v>
      </c>
      <c r="J13" s="2508"/>
      <c r="K13" s="2508"/>
      <c r="L13" s="2509"/>
    </row>
    <row r="14" spans="1:29" ht="13.5" customHeight="1" x14ac:dyDescent="0.2">
      <c r="A14" s="2487" t="str">
        <f>COVER!A19</f>
        <v>1 East Marissa Street</v>
      </c>
      <c r="B14" s="2488"/>
      <c r="C14" s="2488"/>
      <c r="D14" s="2488"/>
      <c r="E14" s="2000">
        <v>0</v>
      </c>
      <c r="F14" s="1293"/>
      <c r="G14" s="2012" t="s">
        <v>1386</v>
      </c>
      <c r="H14" s="1279"/>
      <c r="I14" s="1279"/>
      <c r="J14" s="1279"/>
      <c r="K14" s="1279"/>
      <c r="L14" s="1951"/>
    </row>
    <row r="15" spans="1:29" ht="13.5" customHeight="1" x14ac:dyDescent="0.2">
      <c r="A15" s="2487" t="str">
        <f>COVER!A21</f>
        <v xml:space="preserve">Marissa  </v>
      </c>
      <c r="B15" s="2489"/>
      <c r="C15" s="2489"/>
      <c r="D15" s="1278"/>
      <c r="E15" s="1920"/>
      <c r="F15" s="1292"/>
      <c r="G15" s="1999" t="str">
        <f>COVER!T15</f>
        <v>Dean S. Salvatore</v>
      </c>
      <c r="H15" s="1279"/>
      <c r="I15" s="1279"/>
      <c r="J15" s="1279"/>
      <c r="K15" s="1279"/>
      <c r="L15" s="1951"/>
    </row>
    <row r="16" spans="1:29" ht="12.2" customHeight="1" x14ac:dyDescent="0.2">
      <c r="A16" s="1999"/>
      <c r="B16" s="1501"/>
      <c r="C16" s="2002">
        <f>COVER!A25</f>
        <v>0</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618-233-2641</v>
      </c>
      <c r="H18" s="2500"/>
      <c r="I18" s="2500"/>
      <c r="J18" s="2500"/>
      <c r="K18" s="2499" t="str">
        <f>COVER!X21</f>
        <v>618-233-6334</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Marissa CUSD 40</v>
      </c>
      <c r="B1" s="2522"/>
      <c r="C1" s="2522"/>
      <c r="D1" s="2522"/>
    </row>
    <row r="2" spans="1:11" s="2006" customFormat="1" ht="12.75" x14ac:dyDescent="0.2">
      <c r="A2" s="2523">
        <f>'Single Audit Cover'!E7</f>
        <v>50082040026</v>
      </c>
      <c r="B2" s="2524"/>
      <c r="C2" s="2524"/>
      <c r="D2" s="2524"/>
    </row>
    <row r="3" spans="1:11" s="2006" customFormat="1" ht="12.75" x14ac:dyDescent="0.2">
      <c r="A3" s="2521" t="s">
        <v>1895</v>
      </c>
      <c r="B3" s="2522"/>
      <c r="C3" s="2522"/>
      <c r="D3" s="2522"/>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2048</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Marissa CUSD 40</v>
      </c>
      <c r="B1" s="2527"/>
      <c r="C1" s="2527"/>
      <c r="D1" s="2527"/>
      <c r="E1" s="2527"/>
    </row>
    <row r="2" spans="1:5" x14ac:dyDescent="0.2">
      <c r="A2" s="2528">
        <f>'Single Audit Cover'!E7</f>
        <v>50082040026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661414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27060</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-22886</v>
      </c>
    </row>
    <row r="19" spans="1:4" ht="13.5" thickBot="1" x14ac:dyDescent="0.25">
      <c r="A19" s="2024" t="s">
        <v>1452</v>
      </c>
      <c r="D19" s="1343">
        <f>SUM(D10:D17)</f>
        <v>665588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665588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665588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26" sqref="J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Marissa CUSD 40</v>
      </c>
      <c r="C1" s="2532"/>
      <c r="D1" s="2532"/>
      <c r="E1" s="2532"/>
      <c r="F1" s="2532"/>
      <c r="G1" s="2532"/>
      <c r="H1" s="2532"/>
      <c r="I1" s="2532"/>
      <c r="J1" s="2532"/>
      <c r="K1" s="2532"/>
      <c r="L1" s="2532"/>
      <c r="M1" s="2532"/>
    </row>
    <row r="2" spans="2:14" ht="15" x14ac:dyDescent="0.2">
      <c r="B2" s="2533">
        <f>'Single Audit Cover'!E7</f>
        <v>50082040026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1858</v>
      </c>
      <c r="I8" s="1388" t="s">
        <v>1484</v>
      </c>
      <c r="J8" s="2104" t="s">
        <v>2059</v>
      </c>
      <c r="K8" s="1388" t="s">
        <v>1483</v>
      </c>
      <c r="L8" s="1387" t="s">
        <v>1478</v>
      </c>
      <c r="M8" s="1386" t="s">
        <v>31</v>
      </c>
    </row>
    <row r="9" spans="2:14" ht="13.5" x14ac:dyDescent="0.2">
      <c r="B9" s="2034" t="s">
        <v>1481</v>
      </c>
      <c r="C9" s="1393" t="s">
        <v>1480</v>
      </c>
      <c r="D9" s="1392" t="s">
        <v>2060</v>
      </c>
      <c r="E9" s="1391" t="s">
        <v>1858</v>
      </c>
      <c r="F9" s="1390" t="s">
        <v>2059</v>
      </c>
      <c r="G9" s="1389" t="s">
        <v>1858</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2133</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Marissa CUSD 40</v>
      </c>
      <c r="B1" s="2546"/>
      <c r="C1" s="2546"/>
      <c r="D1" s="2546"/>
      <c r="E1" s="1411"/>
    </row>
    <row r="2" spans="1:7" ht="13.5" customHeight="1" x14ac:dyDescent="0.2">
      <c r="A2" s="2547">
        <f>'Single Audit Cover'!E7</f>
        <v>50082040026</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1844</v>
      </c>
      <c r="C6" s="1350"/>
      <c r="D6" s="1350"/>
    </row>
    <row r="7" spans="1:7" ht="60.95" customHeight="1" x14ac:dyDescent="0.2">
      <c r="A7" s="2544" t="s">
        <v>1899</v>
      </c>
      <c r="B7" s="2544"/>
      <c r="C7" s="2544"/>
      <c r="D7" s="2544"/>
      <c r="E7" s="2544"/>
      <c r="F7" s="2544"/>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544" t="s">
        <v>1845</v>
      </c>
      <c r="B13" s="2544"/>
      <c r="C13" s="2544"/>
      <c r="D13" s="2544"/>
      <c r="E13" s="2544"/>
      <c r="F13" s="2544"/>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2068</v>
      </c>
      <c r="E16" s="2543"/>
      <c r="F16" s="2543"/>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38" t="s">
        <v>2069</v>
      </c>
      <c r="B32" s="2538"/>
      <c r="C32" s="2538"/>
      <c r="D32" s="2538"/>
      <c r="E32" s="2538"/>
      <c r="F32" s="2538"/>
    </row>
    <row r="33" spans="1:6" ht="13.5" customHeight="1" x14ac:dyDescent="0.2">
      <c r="A33" s="1481" t="s">
        <v>1754</v>
      </c>
      <c r="B33" s="1674"/>
      <c r="C33" s="1677">
        <v>0</v>
      </c>
      <c r="D33" s="1676"/>
      <c r="E33" s="1405"/>
    </row>
    <row r="34" spans="1:6" ht="13.5" customHeight="1" x14ac:dyDescent="0.2">
      <c r="A34" s="1481" t="s">
        <v>1755</v>
      </c>
      <c r="B34" s="1674"/>
      <c r="C34" s="1678">
        <v>0</v>
      </c>
      <c r="D34" s="1676" t="s">
        <v>2070</v>
      </c>
      <c r="E34" s="2539">
        <f>+C33+C34</f>
        <v>0</v>
      </c>
      <c r="F34" s="2540"/>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1" t="s">
        <v>2072</v>
      </c>
      <c r="C49" s="2541"/>
      <c r="D49" s="2541"/>
      <c r="E49" s="1401"/>
    </row>
    <row r="50" spans="1:5" s="1355" customFormat="1" ht="3.75" customHeight="1" x14ac:dyDescent="0.2">
      <c r="A50" s="1402"/>
      <c r="B50" s="2055"/>
      <c r="C50" s="2055"/>
      <c r="D50" s="2055"/>
      <c r="E50" s="1401"/>
    </row>
    <row r="51" spans="1:5" s="1355" customFormat="1" ht="20.25" customHeight="1" x14ac:dyDescent="0.2">
      <c r="A51" s="1400">
        <v>6</v>
      </c>
      <c r="B51" s="2536" t="s">
        <v>1940</v>
      </c>
      <c r="C51" s="2536"/>
      <c r="D51" s="2536"/>
    </row>
    <row r="52" spans="1:5" ht="14.25" customHeight="1" x14ac:dyDescent="0.2">
      <c r="A52" s="1400"/>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Marissa CUSD 40</v>
      </c>
      <c r="C1" s="2565"/>
      <c r="D1" s="2565"/>
      <c r="E1" s="2565"/>
      <c r="F1" s="2565"/>
      <c r="G1" s="2565"/>
      <c r="H1" s="2565"/>
      <c r="I1" s="2565"/>
      <c r="J1" s="1438"/>
    </row>
    <row r="2" spans="2:10" s="1350" customFormat="1" ht="12.75" customHeight="1" x14ac:dyDescent="0.2">
      <c r="B2" s="2566">
        <f>'Single Audit Cover'!E7</f>
        <v>50082040026</v>
      </c>
      <c r="C2" s="2567"/>
      <c r="D2" s="2567"/>
      <c r="E2" s="2567"/>
      <c r="F2" s="2567"/>
      <c r="G2" s="2567"/>
      <c r="H2" s="2567"/>
      <c r="I2" s="2567"/>
      <c r="J2" s="1438"/>
    </row>
    <row r="3" spans="2:10" s="1350" customFormat="1" ht="12.75" customHeight="1" x14ac:dyDescent="0.2">
      <c r="B3" s="2568" t="s">
        <v>1512</v>
      </c>
      <c r="C3" s="2552"/>
      <c r="D3" s="2552"/>
      <c r="E3" s="2552"/>
      <c r="F3" s="2552"/>
      <c r="G3" s="2552"/>
      <c r="H3" s="2552"/>
      <c r="I3" s="2552"/>
      <c r="J3" s="1437"/>
    </row>
    <row r="4" spans="2:10" s="1350" customFormat="1" ht="12.75" customHeight="1" x14ac:dyDescent="0.2">
      <c r="B4" s="2568"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961</v>
      </c>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t="s">
        <v>2095</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t="s">
        <v>2095</v>
      </c>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2075</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2076</v>
      </c>
      <c r="D43" s="2554"/>
      <c r="E43" s="2554"/>
      <c r="F43" s="2555"/>
      <c r="G43" s="2556">
        <f>SUM(G38:I42)</f>
        <v>0</v>
      </c>
      <c r="H43" s="2556"/>
      <c r="I43" s="2556"/>
    </row>
    <row r="44" spans="2:9" ht="12.75" customHeight="1" x14ac:dyDescent="0.2"/>
    <row r="45" spans="2:9" ht="12.75" customHeight="1" x14ac:dyDescent="0.2">
      <c r="B45" s="1430" t="s">
        <v>2077</v>
      </c>
      <c r="D45" s="2557"/>
      <c r="E45" s="2558"/>
    </row>
    <row r="46" spans="2:9" ht="5.25" customHeight="1" x14ac:dyDescent="0.2">
      <c r="B46" s="2063"/>
      <c r="D46" s="2064"/>
      <c r="E46" s="2065"/>
    </row>
    <row r="47" spans="2:9" ht="12.75" customHeight="1" x14ac:dyDescent="0.2">
      <c r="B47" s="1355" t="s">
        <v>2078</v>
      </c>
      <c r="C47" s="1355"/>
      <c r="D47" s="2066" t="e">
        <f>+G43/D45</f>
        <v>#DIV/0!</v>
      </c>
      <c r="E47" s="2067"/>
      <c r="F47" s="2068"/>
      <c r="I47" s="2069"/>
    </row>
    <row r="48" spans="2:9" ht="9.9499999999999993" customHeight="1" x14ac:dyDescent="0.2"/>
    <row r="49" spans="1:9" x14ac:dyDescent="0.2">
      <c r="B49" s="1358" t="s">
        <v>1498</v>
      </c>
      <c r="C49" s="1370"/>
      <c r="D49" s="1370"/>
      <c r="E49" s="2559"/>
      <c r="F49" s="2559"/>
      <c r="G49" s="255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 sqref="B2:K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Marissa CUSD 40</v>
      </c>
      <c r="C1" s="2564"/>
      <c r="D1" s="2564"/>
      <c r="E1" s="2564"/>
      <c r="F1" s="2564"/>
      <c r="G1" s="2564"/>
      <c r="H1" s="2564"/>
      <c r="I1" s="2564"/>
      <c r="J1" s="2564"/>
      <c r="K1" s="2564"/>
      <c r="L1" s="1471"/>
      <c r="M1" s="1471"/>
    </row>
    <row r="2" spans="1:13" ht="12" customHeight="1" x14ac:dyDescent="0.2">
      <c r="B2" s="2566">
        <f>'Single Audit Cover'!E7</f>
        <v>50082040026</v>
      </c>
      <c r="C2" s="2566"/>
      <c r="D2" s="2566"/>
      <c r="E2" s="2566"/>
      <c r="F2" s="2566"/>
      <c r="G2" s="2566"/>
      <c r="H2" s="2566"/>
      <c r="I2" s="2566"/>
      <c r="J2" s="2566"/>
      <c r="K2" s="2566"/>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2134</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t="s">
        <v>2135</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1" t="s">
        <v>2136</v>
      </c>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t="s">
        <v>2137</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t="s">
        <v>2138</v>
      </c>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t="s">
        <v>2139</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t="s">
        <v>2140</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26" footer="0.31"/>
  <pageSetup scale="92"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workbookViewId="0">
      <selection activeCell="B3" sqref="B3:K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Marissa CUSD 40</v>
      </c>
      <c r="C1" s="2564"/>
      <c r="D1" s="2564"/>
      <c r="E1" s="2564"/>
      <c r="F1" s="2564"/>
      <c r="G1" s="2564"/>
      <c r="H1" s="2564"/>
      <c r="I1" s="2564"/>
      <c r="J1" s="2564"/>
      <c r="K1" s="2564"/>
      <c r="L1" s="1471"/>
      <c r="M1" s="1471"/>
    </row>
    <row r="2" spans="1:13" ht="12" customHeight="1" x14ac:dyDescent="0.2">
      <c r="B2" s="2566">
        <f>'Single Audit Cover'!E7</f>
        <v>50082040026</v>
      </c>
      <c r="C2" s="2566"/>
      <c r="D2" s="2566"/>
      <c r="E2" s="2566"/>
      <c r="F2" s="2566"/>
      <c r="G2" s="2566"/>
      <c r="H2" s="2566"/>
      <c r="I2" s="2566"/>
      <c r="J2" s="2566"/>
      <c r="K2" s="2566"/>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2</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2141</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t="s">
        <v>2193</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1" t="s">
        <v>2194</v>
      </c>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t="s">
        <v>2195</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t="s">
        <v>2142</v>
      </c>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t="s">
        <v>2143</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t="s">
        <v>2144</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workbookViewId="0">
      <selection activeCell="B29" activeCellId="1" sqref="O23 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Marissa CUSD 40</v>
      </c>
      <c r="C1" s="2564"/>
      <c r="D1" s="2564"/>
      <c r="E1" s="2564"/>
      <c r="F1" s="2564"/>
      <c r="G1" s="2564"/>
      <c r="H1" s="2564"/>
      <c r="I1" s="2564"/>
      <c r="J1" s="2564"/>
      <c r="K1" s="2564"/>
      <c r="L1" s="1471"/>
      <c r="M1" s="1471"/>
    </row>
    <row r="2" spans="1:13" ht="12" customHeight="1" x14ac:dyDescent="0.2">
      <c r="B2" s="2566">
        <f>'Single Audit Cover'!E7</f>
        <v>50082040026</v>
      </c>
      <c r="C2" s="2566"/>
      <c r="D2" s="2566"/>
      <c r="E2" s="2566"/>
      <c r="F2" s="2566"/>
      <c r="G2" s="2566"/>
      <c r="H2" s="2566"/>
      <c r="I2" s="2566"/>
      <c r="J2" s="2566"/>
      <c r="K2" s="2566"/>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3</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2145</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t="s">
        <v>2146</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1" t="s">
        <v>2147</v>
      </c>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t="s">
        <v>2148</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t="s">
        <v>2149</v>
      </c>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t="s">
        <v>2150</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t="s">
        <v>2151</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9" activeCellId="1" sqref="O23 B29:K2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Marissa CUSD 40</v>
      </c>
      <c r="C1" s="2586"/>
      <c r="D1" s="2586"/>
      <c r="E1" s="2586"/>
      <c r="F1" s="2586"/>
      <c r="G1" s="2586"/>
      <c r="H1" s="2586"/>
      <c r="I1" s="2586"/>
      <c r="J1" s="2586"/>
      <c r="K1" s="2586"/>
      <c r="L1" s="1490"/>
    </row>
    <row r="2" spans="1:12" ht="12.75" customHeight="1" x14ac:dyDescent="0.2">
      <c r="B2" s="2587">
        <f>'Single Audit Cover'!E7</f>
        <v>50082040026</v>
      </c>
      <c r="C2" s="2587"/>
      <c r="D2" s="2587"/>
      <c r="E2" s="2587"/>
      <c r="F2" s="2587"/>
      <c r="G2" s="2587"/>
      <c r="H2" s="2587"/>
      <c r="I2" s="2587"/>
      <c r="J2" s="2587"/>
      <c r="K2" s="2587"/>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2021</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29" sqref="D2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Marissa CUSD 40</v>
      </c>
      <c r="C1" s="2564"/>
      <c r="D1" s="2564"/>
      <c r="E1" s="1500"/>
    </row>
    <row r="2" spans="2:5" s="1370" customFormat="1" ht="12.75" customHeight="1" x14ac:dyDescent="0.2">
      <c r="B2" s="2566">
        <f>'Single Audit Cover'!E7</f>
        <v>50082040026</v>
      </c>
      <c r="C2" s="2566"/>
      <c r="D2" s="2566"/>
      <c r="E2" s="1499"/>
    </row>
    <row r="3" spans="2:5" s="1331" customFormat="1" ht="12.75" customHeight="1" x14ac:dyDescent="0.2">
      <c r="B3" s="2551" t="s">
        <v>1561</v>
      </c>
      <c r="C3" s="2551"/>
      <c r="D3" s="2551"/>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1900</v>
      </c>
      <c r="C5" s="1481"/>
      <c r="D5" s="1481"/>
      <c r="E5" s="1481"/>
    </row>
    <row r="6" spans="2:5" s="1370" customFormat="1" ht="13.5" customHeight="1" x14ac:dyDescent="0.2">
      <c r="B6" s="1497" t="s">
        <v>1560</v>
      </c>
      <c r="C6" s="1497" t="s">
        <v>1559</v>
      </c>
      <c r="D6" s="1497" t="s">
        <v>1558</v>
      </c>
    </row>
    <row r="7" spans="2:5" ht="13.5" customHeight="1" x14ac:dyDescent="0.2">
      <c r="B7" s="1689" t="s">
        <v>2152</v>
      </c>
      <c r="C7" s="1496" t="s">
        <v>2196</v>
      </c>
      <c r="D7" s="1496" t="s">
        <v>2155</v>
      </c>
      <c r="E7" s="1496"/>
    </row>
    <row r="8" spans="2:5" ht="13.5" customHeight="1" x14ac:dyDescent="0.2">
      <c r="B8" s="1689"/>
      <c r="C8" s="1496" t="s">
        <v>2153</v>
      </c>
      <c r="D8" s="1496" t="s">
        <v>2156</v>
      </c>
      <c r="E8" s="1496"/>
    </row>
    <row r="9" spans="2:5" ht="13.5" customHeight="1" x14ac:dyDescent="0.2">
      <c r="B9" s="1690"/>
      <c r="C9" s="1409" t="s">
        <v>2154</v>
      </c>
      <c r="D9" s="1409" t="s">
        <v>2157</v>
      </c>
      <c r="E9" s="1409"/>
    </row>
    <row r="10" spans="2:5" ht="13.5" customHeight="1" x14ac:dyDescent="0.2">
      <c r="B10" s="1689"/>
      <c r="C10" s="1409"/>
      <c r="D10" s="1409" t="s">
        <v>2158</v>
      </c>
      <c r="E10" s="1409"/>
    </row>
    <row r="11" spans="2:5" ht="13.5" customHeight="1" x14ac:dyDescent="0.2">
      <c r="B11" s="1689"/>
      <c r="C11" s="1409"/>
      <c r="D11" s="1409" t="s">
        <v>2159</v>
      </c>
      <c r="E11" s="1409"/>
    </row>
    <row r="12" spans="2:5" ht="13.5" customHeight="1" x14ac:dyDescent="0.2">
      <c r="B12" s="1689"/>
      <c r="C12" s="1409"/>
      <c r="D12" s="1409" t="s">
        <v>2157</v>
      </c>
      <c r="E12" s="1409"/>
    </row>
    <row r="13" spans="2:5" ht="13.5" customHeight="1" x14ac:dyDescent="0.2">
      <c r="B13" s="1689"/>
      <c r="C13" s="1409"/>
      <c r="D13" s="1409" t="s">
        <v>2160</v>
      </c>
      <c r="E13" s="1409"/>
    </row>
    <row r="14" spans="2:5" ht="13.5" customHeight="1" x14ac:dyDescent="0.2">
      <c r="B14" s="1689"/>
      <c r="C14" s="1409"/>
      <c r="D14" s="1409"/>
      <c r="E14" s="1409"/>
    </row>
    <row r="15" spans="2:5" ht="13.5" customHeight="1" x14ac:dyDescent="0.2">
      <c r="B15" s="1689" t="s">
        <v>2161</v>
      </c>
      <c r="C15" s="1409" t="s">
        <v>2162</v>
      </c>
      <c r="D15" s="1409" t="s">
        <v>2164</v>
      </c>
      <c r="E15" s="1409"/>
    </row>
    <row r="16" spans="2:5" ht="13.5" customHeight="1" x14ac:dyDescent="0.2">
      <c r="B16" s="1689"/>
      <c r="C16" s="1409" t="s">
        <v>2163</v>
      </c>
      <c r="D16" s="1409" t="s">
        <v>2165</v>
      </c>
      <c r="E16" s="1409"/>
    </row>
    <row r="17" spans="2:5" ht="13.5" customHeight="1" x14ac:dyDescent="0.2">
      <c r="B17" s="1689"/>
      <c r="C17" s="1409"/>
      <c r="D17" s="1409" t="s">
        <v>2166</v>
      </c>
      <c r="E17" s="1409"/>
    </row>
    <row r="18" spans="2:5" ht="13.5" customHeight="1" x14ac:dyDescent="0.2">
      <c r="B18" s="1689"/>
      <c r="C18" s="1409"/>
      <c r="D18" s="1409"/>
      <c r="E18" s="1409"/>
    </row>
    <row r="19" spans="2:5" ht="13.5" customHeight="1" x14ac:dyDescent="0.2">
      <c r="B19" s="1689" t="s">
        <v>2167</v>
      </c>
      <c r="C19" s="1409" t="s">
        <v>2168</v>
      </c>
      <c r="D19" s="1409" t="s">
        <v>2171</v>
      </c>
      <c r="E19" s="1409"/>
    </row>
    <row r="20" spans="2:5" ht="13.5" customHeight="1" x14ac:dyDescent="0.2">
      <c r="B20" s="1689"/>
      <c r="C20" s="1409" t="s">
        <v>2169</v>
      </c>
      <c r="D20" s="1409" t="s">
        <v>2172</v>
      </c>
      <c r="E20" s="1409"/>
    </row>
    <row r="21" spans="2:5" ht="13.5" customHeight="1" x14ac:dyDescent="0.2">
      <c r="B21" s="1689"/>
      <c r="C21" s="1409" t="s">
        <v>2170</v>
      </c>
      <c r="D21" s="1409" t="s">
        <v>2173</v>
      </c>
      <c r="E21" s="1409"/>
    </row>
    <row r="22" spans="2:5" ht="13.5" customHeight="1" x14ac:dyDescent="0.2">
      <c r="B22" s="1689"/>
      <c r="C22" s="1409"/>
      <c r="D22" s="1409"/>
      <c r="E22" s="1409"/>
    </row>
    <row r="23" spans="2:5" ht="13.5" customHeight="1" x14ac:dyDescent="0.2">
      <c r="B23" s="1689" t="s">
        <v>2174</v>
      </c>
      <c r="C23" s="1409" t="s">
        <v>2175</v>
      </c>
      <c r="D23" s="1409" t="s">
        <v>2202</v>
      </c>
      <c r="E23" s="1409"/>
    </row>
    <row r="24" spans="2:5" ht="13.5" customHeight="1" x14ac:dyDescent="0.2">
      <c r="B24" s="1689"/>
      <c r="C24" s="1409" t="s">
        <v>2176</v>
      </c>
      <c r="D24" s="1409"/>
      <c r="E24" s="1409"/>
    </row>
    <row r="25" spans="2:5" ht="13.5" customHeight="1" x14ac:dyDescent="0.2">
      <c r="B25" s="1689"/>
      <c r="C25" s="1409"/>
      <c r="D25" s="1409"/>
      <c r="E25" s="1409"/>
    </row>
    <row r="26" spans="2:5" ht="13.5" customHeight="1" x14ac:dyDescent="0.2">
      <c r="B26" s="1689" t="s">
        <v>2177</v>
      </c>
      <c r="C26" s="1409" t="s">
        <v>2197</v>
      </c>
      <c r="D26" s="1409" t="s">
        <v>2202</v>
      </c>
      <c r="E26" s="1409"/>
    </row>
    <row r="27" spans="2:5" ht="13.5" customHeight="1" x14ac:dyDescent="0.2">
      <c r="B27" s="1689"/>
      <c r="C27" s="1409" t="s">
        <v>2178</v>
      </c>
      <c r="D27" s="1409"/>
      <c r="E27" s="1409"/>
    </row>
    <row r="28" spans="2:5" ht="13.5" customHeight="1" x14ac:dyDescent="0.2">
      <c r="B28" s="1689"/>
      <c r="C28" s="1409"/>
      <c r="D28" s="1409"/>
      <c r="E28" s="1409"/>
    </row>
    <row r="29" spans="2:5" ht="13.5" customHeight="1" x14ac:dyDescent="0.2">
      <c r="B29" s="1689" t="s">
        <v>2179</v>
      </c>
      <c r="C29" s="1409" t="s">
        <v>2180</v>
      </c>
      <c r="D29" s="1409" t="s">
        <v>2202</v>
      </c>
      <c r="E29" s="1409"/>
    </row>
    <row r="30" spans="2:5" ht="13.5" customHeight="1" x14ac:dyDescent="0.2">
      <c r="B30" s="1689"/>
      <c r="C30" s="1409" t="s">
        <v>2181</v>
      </c>
      <c r="D30" s="1409"/>
      <c r="E30" s="1409"/>
    </row>
    <row r="31" spans="2:5" ht="13.5" customHeight="1" x14ac:dyDescent="0.2">
      <c r="B31" s="1689"/>
      <c r="C31" s="1409" t="s">
        <v>2182</v>
      </c>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7" right="0.7" top="0.52" bottom="0.57999999999999996" header="0.26" footer="0.26"/>
  <pageSetup scale="92"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9" sqref="E1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Marissa CUSD 40</v>
      </c>
      <c r="C1" s="2564"/>
      <c r="D1" s="2564"/>
      <c r="E1" s="2564"/>
      <c r="F1" s="1490"/>
      <c r="G1" s="1490"/>
      <c r="H1" s="1490"/>
      <c r="I1" s="1490"/>
      <c r="J1" s="1490"/>
      <c r="K1" s="1490"/>
      <c r="L1" s="1490"/>
    </row>
    <row r="2" spans="2:12" ht="13.5" customHeight="1" x14ac:dyDescent="0.2">
      <c r="B2" s="2566">
        <f>'Single Audit Cover'!E7</f>
        <v>50082040026</v>
      </c>
      <c r="C2" s="2566"/>
      <c r="D2" s="2566"/>
      <c r="E2" s="2566"/>
      <c r="F2" s="1489"/>
      <c r="G2" s="1489"/>
      <c r="H2" s="1489"/>
      <c r="I2" s="1489"/>
      <c r="J2" s="1489"/>
      <c r="K2" s="1489"/>
      <c r="L2" s="1489"/>
    </row>
    <row r="3" spans="2:12" ht="13.5" customHeight="1" x14ac:dyDescent="0.2">
      <c r="B3" s="2551" t="s">
        <v>1569</v>
      </c>
      <c r="C3" s="2551"/>
      <c r="D3" s="2551"/>
      <c r="E3" s="2551"/>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2135</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2139</v>
      </c>
      <c r="C14" s="2582"/>
      <c r="D14" s="2578"/>
      <c r="E14" s="2578"/>
    </row>
    <row r="15" spans="2:12" ht="13.5" customHeight="1" x14ac:dyDescent="0.2">
      <c r="B15" s="1404"/>
      <c r="C15" s="1404"/>
      <c r="D15" s="1404"/>
    </row>
    <row r="16" spans="2:12" ht="13.5" customHeight="1" x14ac:dyDescent="0.2">
      <c r="B16" s="1305" t="s">
        <v>1564</v>
      </c>
      <c r="C16" s="1305"/>
      <c r="D16" s="1404"/>
      <c r="E16" s="1962">
        <v>43281</v>
      </c>
    </row>
    <row r="17" spans="2:5" ht="13.5" customHeight="1" x14ac:dyDescent="0.2">
      <c r="B17" s="1404"/>
      <c r="C17" s="1404"/>
      <c r="D17" s="1404"/>
    </row>
    <row r="18" spans="2:5" ht="13.5" customHeight="1" x14ac:dyDescent="0.2">
      <c r="B18" s="1305" t="s">
        <v>1563</v>
      </c>
      <c r="C18" s="1305"/>
      <c r="D18" s="1404"/>
      <c r="E18" s="1496" t="s">
        <v>2183</v>
      </c>
    </row>
    <row r="19" spans="2:5" ht="13.5" customHeight="1" x14ac:dyDescent="0.2">
      <c r="B19" s="1404"/>
      <c r="C19" s="1404"/>
      <c r="D19" s="1404"/>
    </row>
    <row r="20" spans="2:5" ht="13.5" customHeight="1" x14ac:dyDescent="0.2">
      <c r="B20" s="1305" t="s">
        <v>1562</v>
      </c>
      <c r="C20" s="1305"/>
      <c r="D20" s="1404"/>
      <c r="E20" s="1496" t="s">
        <v>2198</v>
      </c>
    </row>
    <row r="21" spans="2:5" ht="13.5" customHeight="1" x14ac:dyDescent="0.2">
      <c r="B21" s="1404"/>
      <c r="C21" s="1404"/>
      <c r="D21" s="1404"/>
      <c r="E21" s="1409" t="s">
        <v>2184</v>
      </c>
    </row>
    <row r="22" spans="2:5" ht="13.5" customHeight="1" x14ac:dyDescent="0.2">
      <c r="B22" s="1404"/>
      <c r="C22" s="1404"/>
      <c r="D22" s="1404"/>
      <c r="E22" s="1409" t="s">
        <v>2185</v>
      </c>
    </row>
    <row r="23" spans="2:5" ht="13.5" customHeight="1" x14ac:dyDescent="0.2">
      <c r="B23" s="1404"/>
      <c r="C23" s="1404"/>
      <c r="D23" s="1404"/>
      <c r="E23" s="1350" t="s">
        <v>2160</v>
      </c>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68" bottom="0.53" header="0.26" footer="0.27"/>
  <pageSetup scale="92"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21" sqref="I20:I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Marissa CUSD 40</v>
      </c>
      <c r="C1" s="2564"/>
      <c r="D1" s="2564"/>
      <c r="E1" s="2564"/>
      <c r="F1" s="1490"/>
      <c r="G1" s="1490"/>
      <c r="H1" s="1490"/>
      <c r="I1" s="1490"/>
      <c r="J1" s="1490"/>
      <c r="K1" s="1490"/>
      <c r="L1" s="1490"/>
    </row>
    <row r="2" spans="2:12" ht="13.5" customHeight="1" x14ac:dyDescent="0.2">
      <c r="B2" s="2566">
        <f>'Single Audit Cover'!E7</f>
        <v>50082040026</v>
      </c>
      <c r="C2" s="2566"/>
      <c r="D2" s="2566"/>
      <c r="E2" s="2566"/>
      <c r="F2" s="1489"/>
      <c r="G2" s="1489"/>
      <c r="H2" s="1489"/>
      <c r="I2" s="1489"/>
      <c r="J2" s="1489"/>
      <c r="K2" s="1489"/>
      <c r="L2" s="1489"/>
    </row>
    <row r="3" spans="2:12" ht="13.5" customHeight="1" x14ac:dyDescent="0.2">
      <c r="B3" s="2551" t="s">
        <v>1569</v>
      </c>
      <c r="C3" s="2551"/>
      <c r="D3" s="2551"/>
      <c r="E3" s="2551"/>
      <c r="F3" s="2111"/>
      <c r="G3" s="2111"/>
      <c r="H3" s="2111"/>
      <c r="I3" s="2111"/>
      <c r="J3" s="2111"/>
      <c r="K3" s="2111"/>
      <c r="L3" s="2111"/>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2186</v>
      </c>
      <c r="C11" s="2582"/>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2187</v>
      </c>
      <c r="C14" s="2582"/>
      <c r="D14" s="2582"/>
      <c r="E14" s="2582"/>
    </row>
    <row r="15" spans="2:12" ht="13.5" customHeight="1" x14ac:dyDescent="0.2">
      <c r="B15" s="1404"/>
      <c r="C15" s="1404"/>
      <c r="D15" s="1404"/>
    </row>
    <row r="16" spans="2:12" ht="13.5" customHeight="1" x14ac:dyDescent="0.2">
      <c r="B16" s="1305" t="s">
        <v>1564</v>
      </c>
      <c r="C16" s="1305"/>
      <c r="D16" s="1404"/>
      <c r="E16" s="1962">
        <v>43281</v>
      </c>
    </row>
    <row r="17" spans="2:5" ht="13.5" customHeight="1" x14ac:dyDescent="0.2">
      <c r="B17" s="1404"/>
      <c r="C17" s="1404"/>
      <c r="D17" s="1404"/>
    </row>
    <row r="18" spans="2:5" ht="13.5" customHeight="1" x14ac:dyDescent="0.2">
      <c r="B18" s="1305" t="s">
        <v>1563</v>
      </c>
      <c r="C18" s="1305"/>
      <c r="D18" s="1404"/>
      <c r="E18" s="1496" t="s">
        <v>2183</v>
      </c>
    </row>
    <row r="19" spans="2:5" ht="13.5" customHeight="1" x14ac:dyDescent="0.2">
      <c r="B19" s="1404"/>
      <c r="C19" s="1404"/>
      <c r="D19" s="1404"/>
    </row>
    <row r="20" spans="2:5" ht="13.5" customHeight="1" x14ac:dyDescent="0.2">
      <c r="B20" s="1305" t="s">
        <v>1562</v>
      </c>
      <c r="C20" s="1305"/>
      <c r="D20" s="1404"/>
      <c r="E20" s="1496" t="s">
        <v>2199</v>
      </c>
    </row>
    <row r="21" spans="2:5" ht="13.5" customHeight="1" x14ac:dyDescent="0.2">
      <c r="B21" s="1404"/>
      <c r="C21" s="1404"/>
      <c r="D21" s="1404"/>
      <c r="E21" s="1409" t="s">
        <v>2188</v>
      </c>
    </row>
    <row r="22" spans="2:5" ht="13.5" customHeight="1" x14ac:dyDescent="0.2">
      <c r="B22" s="1404"/>
      <c r="C22" s="1404"/>
      <c r="D22" s="1404"/>
      <c r="E22" s="1409" t="s">
        <v>2189</v>
      </c>
    </row>
    <row r="23" spans="2:5" ht="13.5" customHeight="1" x14ac:dyDescent="0.2">
      <c r="B23" s="1404"/>
      <c r="C23" s="1404"/>
      <c r="D23" s="1404"/>
      <c r="E23" s="1350" t="s">
        <v>2190</v>
      </c>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68" bottom="0.53" header="0.26" footer="0.27"/>
  <pageSetup scale="92"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E18" sqref="E1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Marissa CUSD 40</v>
      </c>
      <c r="C1" s="2564"/>
      <c r="D1" s="2564"/>
      <c r="E1" s="2564"/>
      <c r="F1" s="1490"/>
      <c r="G1" s="1490"/>
      <c r="H1" s="1490"/>
      <c r="I1" s="1490"/>
      <c r="J1" s="1490"/>
      <c r="K1" s="1490"/>
      <c r="L1" s="1490"/>
    </row>
    <row r="2" spans="2:12" ht="13.5" customHeight="1" x14ac:dyDescent="0.2">
      <c r="B2" s="2566">
        <f>'Single Audit Cover'!E7</f>
        <v>50082040026</v>
      </c>
      <c r="C2" s="2566"/>
      <c r="D2" s="2566"/>
      <c r="E2" s="2566"/>
      <c r="F2" s="1489"/>
      <c r="G2" s="1489"/>
      <c r="H2" s="1489"/>
      <c r="I2" s="1489"/>
      <c r="J2" s="1489"/>
      <c r="K2" s="1489"/>
      <c r="L2" s="1489"/>
    </row>
    <row r="3" spans="2:12" ht="13.5" customHeight="1" x14ac:dyDescent="0.2">
      <c r="B3" s="2551" t="s">
        <v>1569</v>
      </c>
      <c r="C3" s="2551"/>
      <c r="D3" s="2551"/>
      <c r="E3" s="2551"/>
      <c r="F3" s="2111"/>
      <c r="G3" s="2111"/>
      <c r="H3" s="2111"/>
      <c r="I3" s="2111"/>
      <c r="J3" s="2111"/>
      <c r="K3" s="2111"/>
      <c r="L3" s="2111"/>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2200</v>
      </c>
      <c r="C11" s="2582"/>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2201</v>
      </c>
      <c r="C14" s="2582"/>
      <c r="D14" s="2582"/>
      <c r="E14" s="2582"/>
    </row>
    <row r="15" spans="2:12" ht="13.5" customHeight="1" x14ac:dyDescent="0.2">
      <c r="B15" s="1404"/>
      <c r="C15" s="1404"/>
      <c r="D15" s="1404"/>
    </row>
    <row r="16" spans="2:12" ht="13.5" customHeight="1" x14ac:dyDescent="0.2">
      <c r="B16" s="1305" t="s">
        <v>1564</v>
      </c>
      <c r="C16" s="1305"/>
      <c r="D16" s="1404"/>
      <c r="E16" s="1962">
        <v>43281</v>
      </c>
    </row>
    <row r="17" spans="2:5" ht="13.5" customHeight="1" x14ac:dyDescent="0.2">
      <c r="B17" s="1404"/>
      <c r="C17" s="1404"/>
      <c r="D17" s="1404"/>
    </row>
    <row r="18" spans="2:5" ht="13.5" customHeight="1" x14ac:dyDescent="0.2">
      <c r="B18" s="1305" t="s">
        <v>1563</v>
      </c>
      <c r="C18" s="1305"/>
      <c r="D18" s="1404"/>
      <c r="E18" s="1496" t="s">
        <v>2183</v>
      </c>
    </row>
    <row r="19" spans="2:5" ht="13.5" customHeight="1" x14ac:dyDescent="0.2">
      <c r="B19" s="1404"/>
      <c r="C19" s="1404"/>
      <c r="D19" s="1404"/>
    </row>
    <row r="20" spans="2:5" ht="13.5" customHeight="1" x14ac:dyDescent="0.2">
      <c r="B20" s="1305" t="s">
        <v>1562</v>
      </c>
      <c r="C20" s="1305"/>
      <c r="D20" s="1404"/>
      <c r="E20" s="1496" t="s">
        <v>2191</v>
      </c>
    </row>
    <row r="21" spans="2:5" ht="13.5" customHeight="1" x14ac:dyDescent="0.2">
      <c r="B21" s="1404"/>
      <c r="C21" s="1404"/>
      <c r="D21" s="1404"/>
      <c r="E21" s="1409" t="s">
        <v>2192</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7" right="0.7" top="0.68" bottom="0.53" header="0.26" footer="0.27"/>
  <pageSetup scale="92"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50082040026</v>
      </c>
    </row>
    <row r="3" spans="1:2" x14ac:dyDescent="0.2">
      <c r="A3" t="s">
        <v>1110</v>
      </c>
      <c r="B3" s="1221" t="str">
        <f>COVER!A15</f>
        <v>St. Clair</v>
      </c>
    </row>
    <row r="4" spans="1:2" x14ac:dyDescent="0.2">
      <c r="A4" t="s">
        <v>1166</v>
      </c>
      <c r="B4" s="1221" t="str">
        <f>COVER!A17</f>
        <v>Marissa CUSD 40</v>
      </c>
    </row>
    <row r="5" spans="1:2" x14ac:dyDescent="0.2">
      <c r="A5" t="s">
        <v>799</v>
      </c>
      <c r="B5" s="1221" t="str">
        <f>COVER!A38</f>
        <v>Kevin Cogdill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Yes</v>
      </c>
    </row>
    <row r="15" spans="1:2" x14ac:dyDescent="0.2">
      <c r="A15" t="s">
        <v>657</v>
      </c>
      <c r="B15" s="1221" t="str">
        <f>COVER!T23</f>
        <v>065-032516</v>
      </c>
    </row>
    <row r="16" spans="1:2" x14ac:dyDescent="0.2">
      <c r="A16" t="s">
        <v>490</v>
      </c>
      <c r="B16" s="1221" t="str">
        <f>COVER!T13</f>
        <v>Scheffel Boyle</v>
      </c>
    </row>
    <row r="17" spans="1:2" x14ac:dyDescent="0.2">
      <c r="A17" t="s">
        <v>1030</v>
      </c>
      <c r="B17" s="1221" t="str">
        <f>COVER!T15</f>
        <v>Dean S. Salvatore</v>
      </c>
    </row>
    <row r="18" spans="1:2" x14ac:dyDescent="0.2">
      <c r="A18" t="s">
        <v>1345</v>
      </c>
      <c r="B18" s="1221" t="str">
        <f>COVER!T17</f>
        <v>222 East Main Street</v>
      </c>
    </row>
    <row r="19" spans="1:2" x14ac:dyDescent="0.2">
      <c r="A19" t="s">
        <v>1032</v>
      </c>
      <c r="B19" s="1221" t="str">
        <f>COVER!T25</f>
        <v>dean.salvatore@scheffelboyle.com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62220</v>
      </c>
    </row>
    <row r="23" spans="1:2" x14ac:dyDescent="0.2">
      <c r="A23" t="s">
        <v>1347</v>
      </c>
      <c r="B23" s="1221" t="str">
        <f>COVER!T21</f>
        <v>618-233-2641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2529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174961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9762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9762</v>
      </c>
      <c r="C91" s="13" t="s">
        <v>653</v>
      </c>
      <c r="D91" s="13" t="str">
        <f t="shared" si="0"/>
        <v>Error?</v>
      </c>
    </row>
    <row r="92" spans="1:4" x14ac:dyDescent="0.2">
      <c r="A92" s="54">
        <v>31</v>
      </c>
      <c r="B92" s="1221">
        <f>'Assets-Liab 5-6'!C39</f>
        <v>142389</v>
      </c>
      <c r="D92" s="13" t="str">
        <f t="shared" si="0"/>
        <v>Error?</v>
      </c>
    </row>
    <row r="93" spans="1:4" x14ac:dyDescent="0.2">
      <c r="A93" s="54">
        <v>32</v>
      </c>
      <c r="B93" s="1221">
        <f>'Assets-Liab 5-6'!C41</f>
        <v>174961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102509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378767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333624</v>
      </c>
      <c r="D123" s="13" t="str">
        <f t="shared" si="0"/>
        <v>Error?</v>
      </c>
    </row>
    <row r="124" spans="1:4" x14ac:dyDescent="0.2">
      <c r="A124" s="54">
        <v>63</v>
      </c>
      <c r="B124" s="1221">
        <f>'Assets-Liab 5-6'!D41</f>
        <v>378767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150033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150033</v>
      </c>
      <c r="D140" s="13" t="str">
        <f t="shared" si="1"/>
        <v>Error?</v>
      </c>
    </row>
    <row r="141" spans="1:4" x14ac:dyDescent="0.2">
      <c r="A141" s="54">
        <v>80</v>
      </c>
      <c r="B141" s="1221">
        <f>'Assets-Liab 5-6'!E41</f>
        <v>150033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14822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14822</v>
      </c>
      <c r="D170" s="13" t="str">
        <f t="shared" si="1"/>
        <v>Error?</v>
      </c>
    </row>
    <row r="171" spans="1:4" x14ac:dyDescent="0.2">
      <c r="A171" s="54">
        <v>110</v>
      </c>
      <c r="B171" s="1221">
        <f>'Assets-Liab 5-6'!F41</f>
        <v>14822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211019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211019</v>
      </c>
      <c r="D189" s="13" t="str">
        <f t="shared" si="1"/>
        <v>Error?</v>
      </c>
    </row>
    <row r="190" spans="1:4" x14ac:dyDescent="0.2">
      <c r="A190" s="54">
        <v>129</v>
      </c>
      <c r="B190" s="1221">
        <f>'Assets-Liab 5-6'!G41</f>
        <v>211019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138623</v>
      </c>
      <c r="D273" s="13" t="str">
        <f t="shared" si="3"/>
        <v>Error?</v>
      </c>
    </row>
    <row r="274" spans="1:4" x14ac:dyDescent="0.2">
      <c r="A274" s="54">
        <v>213</v>
      </c>
      <c r="B274" s="1221">
        <f>'Assets-Liab 5-6'!M17</f>
        <v>1918147</v>
      </c>
      <c r="D274" s="13" t="str">
        <f t="shared" si="3"/>
        <v>Error?</v>
      </c>
    </row>
    <row r="275" spans="1:4" x14ac:dyDescent="0.2">
      <c r="A275" s="54">
        <v>214</v>
      </c>
      <c r="B275" s="1221">
        <f>'Assets-Liab 5-6'!M18</f>
        <v>525678</v>
      </c>
      <c r="D275" s="13" t="str">
        <f t="shared" si="3"/>
        <v>Error?</v>
      </c>
    </row>
    <row r="276" spans="1:4" x14ac:dyDescent="0.2">
      <c r="A276" s="54">
        <v>215</v>
      </c>
      <c r="B276" s="1221">
        <f>'Assets-Liab 5-6'!M19</f>
        <v>107033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2689481</v>
      </c>
      <c r="C279" s="13" t="s">
        <v>653</v>
      </c>
      <c r="D279" s="13" t="str">
        <f t="shared" si="3"/>
        <v>Error?</v>
      </c>
    </row>
    <row r="280" spans="1:4" x14ac:dyDescent="0.2">
      <c r="A280" s="54">
        <v>219</v>
      </c>
      <c r="B280" s="1221">
        <f>'Assets-Liab 5-6'!M40</f>
        <v>2689481</v>
      </c>
      <c r="D280" s="13" t="str">
        <f t="shared" si="3"/>
        <v>Error?</v>
      </c>
    </row>
    <row r="281" spans="1:4" x14ac:dyDescent="0.2">
      <c r="A281" s="54">
        <v>220</v>
      </c>
      <c r="B281" s="1221">
        <f>'Assets-Liab 5-6'!M41</f>
        <v>2689481</v>
      </c>
      <c r="C281" s="13" t="s">
        <v>653</v>
      </c>
      <c r="D281" s="13" t="str">
        <f t="shared" si="3"/>
        <v>Error?</v>
      </c>
    </row>
    <row r="282" spans="1:4" x14ac:dyDescent="0.2">
      <c r="A282" s="54">
        <v>221</v>
      </c>
      <c r="B282" s="1221">
        <f>'Assets-Liab 5-6'!N21</f>
        <v>150033</v>
      </c>
      <c r="D282" s="13" t="str">
        <f t="shared" si="3"/>
        <v>Error?</v>
      </c>
    </row>
    <row r="283" spans="1:4" x14ac:dyDescent="0.2">
      <c r="A283" s="54">
        <v>222</v>
      </c>
      <c r="B283" s="1221">
        <f>'Assets-Liab 5-6'!N22</f>
        <v>775139</v>
      </c>
      <c r="D283" s="13" t="str">
        <f t="shared" si="3"/>
        <v>Error?</v>
      </c>
    </row>
    <row r="284" spans="1:4" x14ac:dyDescent="0.2">
      <c r="A284" s="54">
        <v>223</v>
      </c>
      <c r="B284" s="1221">
        <f>'Assets-Liab 5-6'!N23</f>
        <v>925172</v>
      </c>
      <c r="C284" s="13" t="s">
        <v>653</v>
      </c>
      <c r="D284" s="13" t="str">
        <f t="shared" si="3"/>
        <v>Error?</v>
      </c>
    </row>
    <row r="285" spans="1:4" x14ac:dyDescent="0.2">
      <c r="A285" s="54">
        <v>224</v>
      </c>
      <c r="B285" s="1221">
        <f>'Assets-Liab 5-6'!N36</f>
        <v>925172</v>
      </c>
      <c r="D285" s="13" t="str">
        <f t="shared" si="3"/>
        <v>Error?</v>
      </c>
    </row>
    <row r="286" spans="1:4" x14ac:dyDescent="0.2">
      <c r="A286" s="82">
        <v>225</v>
      </c>
      <c r="D286" s="13" t="str">
        <f t="shared" si="3"/>
        <v>OK</v>
      </c>
    </row>
    <row r="287" spans="1:4" x14ac:dyDescent="0.2">
      <c r="A287" s="54">
        <v>226</v>
      </c>
      <c r="B287" s="1221">
        <f>'Assets-Liab 5-6'!N37</f>
        <v>925172</v>
      </c>
      <c r="C287" s="13" t="s">
        <v>653</v>
      </c>
      <c r="D287" s="13" t="str">
        <f t="shared" si="3"/>
        <v>Error?</v>
      </c>
    </row>
    <row r="288" spans="1:4" x14ac:dyDescent="0.2">
      <c r="A288" s="54">
        <v>227</v>
      </c>
      <c r="B288" s="1221">
        <f>'Assets-Liab 5-6'!N41</f>
        <v>925172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550000</v>
      </c>
      <c r="D651" s="13" t="str">
        <f t="shared" si="9"/>
        <v>Error?</v>
      </c>
    </row>
    <row r="652" spans="1:4" x14ac:dyDescent="0.2">
      <c r="A652" s="54">
        <v>591</v>
      </c>
      <c r="B652" s="1221">
        <f>'Acct Summary 7-8'!I34</f>
        <v>24282</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1437465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90386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2244533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41937</v>
      </c>
      <c r="D722" s="13" t="str">
        <f t="shared" si="10"/>
        <v>Error?</v>
      </c>
    </row>
    <row r="723" spans="1:4" x14ac:dyDescent="0.2">
      <c r="A723" s="54">
        <v>662</v>
      </c>
      <c r="B723" s="1221">
        <f>'Expenditures 15-22'!C38</f>
        <v>19031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32352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93320</v>
      </c>
      <c r="C727" s="13" t="s">
        <v>653</v>
      </c>
      <c r="D727" s="13" t="str">
        <f t="shared" si="10"/>
        <v>Error?</v>
      </c>
    </row>
    <row r="728" spans="1:4" x14ac:dyDescent="0.2">
      <c r="A728" s="54">
        <v>667</v>
      </c>
      <c r="B728" s="1221">
        <f>'Expenditures 15-22'!C44</f>
        <v>912</v>
      </c>
      <c r="D728" s="13" t="str">
        <f t="shared" si="10"/>
        <v>Error?</v>
      </c>
    </row>
    <row r="729" spans="1:4" x14ac:dyDescent="0.2">
      <c r="A729" s="54">
        <v>668</v>
      </c>
      <c r="B729" s="1221">
        <f>'Expenditures 15-22'!C45</f>
        <v>10317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11229</v>
      </c>
      <c r="C731" s="13" t="s">
        <v>653</v>
      </c>
      <c r="D731" s="13" t="str">
        <f t="shared" si="10"/>
        <v>Error?</v>
      </c>
    </row>
    <row r="732" spans="1:4" x14ac:dyDescent="0.2">
      <c r="A732" s="54">
        <v>671</v>
      </c>
      <c r="B732" s="1221">
        <f>'Expenditures 15-22'!C49</f>
        <v>10730</v>
      </c>
      <c r="D732" s="13" t="str">
        <f t="shared" si="10"/>
        <v>Error?</v>
      </c>
    </row>
    <row r="733" spans="1:4" x14ac:dyDescent="0.2">
      <c r="A733" s="54">
        <v>672</v>
      </c>
      <c r="B733" s="1221">
        <f>'Expenditures 15-22'!C50</f>
        <v>108172</v>
      </c>
      <c r="D733" s="13" t="str">
        <f t="shared" si="10"/>
        <v>Error?</v>
      </c>
    </row>
    <row r="734" spans="1:4" x14ac:dyDescent="0.2">
      <c r="A734" s="54">
        <v>673</v>
      </c>
      <c r="B734" s="1221">
        <f>'Expenditures 15-22'!C53</f>
        <v>118902</v>
      </c>
      <c r="C734" s="13" t="s">
        <v>653</v>
      </c>
      <c r="D734" s="13" t="str">
        <f t="shared" si="10"/>
        <v>Error?</v>
      </c>
    </row>
    <row r="735" spans="1:4" x14ac:dyDescent="0.2">
      <c r="A735" s="54">
        <v>674</v>
      </c>
      <c r="B735" s="1221">
        <f>'Expenditures 15-22'!C55</f>
        <v>146894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146894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39579</v>
      </c>
      <c r="D739" s="13" t="str">
        <f t="shared" si="10"/>
        <v>Error?</v>
      </c>
    </row>
    <row r="740" spans="1:4" x14ac:dyDescent="0.2">
      <c r="A740" s="54">
        <v>679</v>
      </c>
      <c r="B740" s="1221">
        <f>'Expenditures 15-22'!C61</f>
        <v>50349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83869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173797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54134</v>
      </c>
      <c r="D751" s="13" t="str">
        <f t="shared" si="10"/>
        <v>Error?</v>
      </c>
    </row>
    <row r="752" spans="1:4" x14ac:dyDescent="0.2">
      <c r="A752" s="82">
        <v>691</v>
      </c>
      <c r="D752" s="13" t="str">
        <f t="shared" si="10"/>
        <v>OK</v>
      </c>
    </row>
    <row r="753" spans="1:4" x14ac:dyDescent="0.2">
      <c r="A753" s="54">
        <v>692</v>
      </c>
      <c r="B753" s="1221">
        <f>'Expenditures 15-22'!C72</f>
        <v>54134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598276</v>
      </c>
      <c r="C755" s="13" t="s">
        <v>653</v>
      </c>
      <c r="D755" s="13" t="str">
        <f t="shared" si="10"/>
        <v>Error?</v>
      </c>
    </row>
    <row r="756" spans="1:4" x14ac:dyDescent="0.2">
      <c r="A756" s="54">
        <v>695</v>
      </c>
      <c r="B756" s="1221">
        <f>'Expenditures 15-22'!C75</f>
        <v>10913</v>
      </c>
      <c r="D756" s="13" t="str">
        <f t="shared" si="10"/>
        <v>Error?</v>
      </c>
    </row>
    <row r="757" spans="1:4" x14ac:dyDescent="0.2">
      <c r="A757" s="54">
        <v>696</v>
      </c>
      <c r="B757" s="1221">
        <f>'Expenditures 15-22'!C114</f>
        <v>2853722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454573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528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688637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16409</v>
      </c>
      <c r="D780" s="13" t="str">
        <f t="shared" si="11"/>
        <v>Error?</v>
      </c>
    </row>
    <row r="781" spans="1:4" x14ac:dyDescent="0.2">
      <c r="A781" s="54">
        <v>720</v>
      </c>
      <c r="B781" s="1221">
        <f>'Expenditures 15-22'!D38</f>
        <v>5010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13191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34610</v>
      </c>
      <c r="C785" s="13" t="s">
        <v>653</v>
      </c>
      <c r="D785" s="13" t="str">
        <f t="shared" si="11"/>
        <v>Error?</v>
      </c>
    </row>
    <row r="786" spans="1:4" x14ac:dyDescent="0.2">
      <c r="A786" s="54">
        <v>725</v>
      </c>
      <c r="B786" s="1221">
        <f>'Expenditures 15-22'!D44</f>
        <v>329</v>
      </c>
      <c r="D786" s="13" t="str">
        <f t="shared" si="11"/>
        <v>Error?</v>
      </c>
    </row>
    <row r="787" spans="1:4" x14ac:dyDescent="0.2">
      <c r="A787" s="54">
        <v>726</v>
      </c>
      <c r="B787" s="1221">
        <f>'Expenditures 15-22'!D45</f>
        <v>3609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3938</v>
      </c>
      <c r="C789" s="13" t="s">
        <v>653</v>
      </c>
      <c r="D789" s="13" t="str">
        <f t="shared" si="11"/>
        <v>Error?</v>
      </c>
    </row>
    <row r="790" spans="1:4" x14ac:dyDescent="0.2">
      <c r="A790" s="54">
        <v>729</v>
      </c>
      <c r="B790" s="1221">
        <f>'Expenditures 15-22'!D49</f>
        <v>160</v>
      </c>
      <c r="D790" s="13" t="str">
        <f t="shared" si="11"/>
        <v>Error?</v>
      </c>
    </row>
    <row r="791" spans="1:4" x14ac:dyDescent="0.2">
      <c r="A791" s="54">
        <v>730</v>
      </c>
      <c r="B791" s="1221">
        <f>'Expenditures 15-22'!D50</f>
        <v>37255</v>
      </c>
      <c r="D791" s="13" t="str">
        <f t="shared" si="11"/>
        <v>Error?</v>
      </c>
    </row>
    <row r="792" spans="1:4" x14ac:dyDescent="0.2">
      <c r="A792" s="54">
        <v>731</v>
      </c>
      <c r="B792" s="1221">
        <f>'Expenditures 15-22'!D53</f>
        <v>37415</v>
      </c>
      <c r="C792" s="13" t="s">
        <v>653</v>
      </c>
      <c r="D792" s="13" t="str">
        <f t="shared" si="11"/>
        <v>Error?</v>
      </c>
    </row>
    <row r="793" spans="1:4" x14ac:dyDescent="0.2">
      <c r="A793" s="54">
        <v>732</v>
      </c>
      <c r="B793" s="1221">
        <f>'Expenditures 15-22'!D55</f>
        <v>50181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50181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6012</v>
      </c>
      <c r="D797" s="13" t="str">
        <f t="shared" si="11"/>
        <v>Error?</v>
      </c>
    </row>
    <row r="798" spans="1:4" x14ac:dyDescent="0.2">
      <c r="A798" s="54">
        <v>737</v>
      </c>
      <c r="B798" s="1221">
        <f>'Expenditures 15-22'!D61</f>
        <v>23926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31363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61301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8701</v>
      </c>
      <c r="D809" s="13" t="str">
        <f t="shared" si="11"/>
        <v>Error?</v>
      </c>
    </row>
    <row r="810" spans="1:4" x14ac:dyDescent="0.2">
      <c r="A810" s="82">
        <v>749</v>
      </c>
      <c r="D810" s="13" t="str">
        <f t="shared" si="11"/>
        <v>OK</v>
      </c>
    </row>
    <row r="811" spans="1:4" x14ac:dyDescent="0.2">
      <c r="A811" s="54">
        <v>750</v>
      </c>
      <c r="B811" s="1221">
        <f>'Expenditures 15-22'!D72</f>
        <v>8701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196146</v>
      </c>
      <c r="C813" s="13" t="s">
        <v>653</v>
      </c>
      <c r="D813" s="13" t="str">
        <f t="shared" si="11"/>
        <v>Error?</v>
      </c>
    </row>
    <row r="814" spans="1:4" x14ac:dyDescent="0.2">
      <c r="A814" s="54">
        <v>753</v>
      </c>
      <c r="B814" s="1221">
        <f>'Expenditures 15-22'!D75</f>
        <v>1324</v>
      </c>
      <c r="D814" s="13" t="str">
        <f t="shared" si="11"/>
        <v>Error?</v>
      </c>
    </row>
    <row r="815" spans="1:4" x14ac:dyDescent="0.2">
      <c r="A815" s="54">
        <v>754</v>
      </c>
      <c r="B815" s="1221">
        <f>'Expenditures 15-22'!D114</f>
        <v>886107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14204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15240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67798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266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266</v>
      </c>
      <c r="C843" s="13" t="s">
        <v>653</v>
      </c>
      <c r="D843" s="13" t="str">
        <f t="shared" si="12"/>
        <v>Error?</v>
      </c>
    </row>
    <row r="844" spans="1:4" x14ac:dyDescent="0.2">
      <c r="A844" s="54">
        <v>783</v>
      </c>
      <c r="B844" s="1221">
        <f>'Expenditures 15-22'!E44</f>
        <v>3914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4753</v>
      </c>
      <c r="D846" s="13" t="str">
        <f t="shared" si="12"/>
        <v>Error?</v>
      </c>
    </row>
    <row r="847" spans="1:4" x14ac:dyDescent="0.2">
      <c r="A847" s="54">
        <v>786</v>
      </c>
      <c r="B847" s="1221">
        <f>'Expenditures 15-22'!E47</f>
        <v>8667</v>
      </c>
      <c r="C847" s="13" t="s">
        <v>653</v>
      </c>
      <c r="D847" s="13" t="str">
        <f t="shared" si="12"/>
        <v>Error?</v>
      </c>
    </row>
    <row r="848" spans="1:4" x14ac:dyDescent="0.2">
      <c r="A848" s="54">
        <v>787</v>
      </c>
      <c r="B848" s="1221">
        <f>'Expenditures 15-22'!E49</f>
        <v>36253</v>
      </c>
      <c r="D848" s="13" t="str">
        <f t="shared" si="12"/>
        <v>Error?</v>
      </c>
    </row>
    <row r="849" spans="1:4" x14ac:dyDescent="0.2">
      <c r="A849" s="54">
        <v>788</v>
      </c>
      <c r="B849" s="1221">
        <f>'Expenditures 15-22'!E50</f>
        <v>8715</v>
      </c>
      <c r="D849" s="13" t="str">
        <f t="shared" si="12"/>
        <v>Error?</v>
      </c>
    </row>
    <row r="850" spans="1:4" x14ac:dyDescent="0.2">
      <c r="A850" s="54">
        <v>789</v>
      </c>
      <c r="B850" s="1221">
        <f>'Expenditures 15-22'!E53</f>
        <v>44968</v>
      </c>
      <c r="C850" s="13" t="s">
        <v>653</v>
      </c>
      <c r="D850" s="13" t="str">
        <f t="shared" si="12"/>
        <v>Error?</v>
      </c>
    </row>
    <row r="851" spans="1:4" x14ac:dyDescent="0.2">
      <c r="A851" s="54">
        <v>790</v>
      </c>
      <c r="B851" s="1221">
        <f>'Expenditures 15-22'!E55</f>
        <v>8965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8965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4864</v>
      </c>
      <c r="D855" s="13" t="str">
        <f t="shared" si="12"/>
        <v>Error?</v>
      </c>
    </row>
    <row r="856" spans="1:4" x14ac:dyDescent="0.2">
      <c r="A856" s="54">
        <v>795</v>
      </c>
      <c r="B856" s="1221">
        <f>'Expenditures 15-22'!E61</f>
        <v>16276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21153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9920</v>
      </c>
      <c r="D867" s="13" t="str">
        <f t="shared" si="12"/>
        <v>Error?</v>
      </c>
    </row>
    <row r="868" spans="1:4" x14ac:dyDescent="0.2">
      <c r="A868" s="82">
        <v>807</v>
      </c>
      <c r="D868" s="13" t="str">
        <f t="shared" si="12"/>
        <v>OK</v>
      </c>
    </row>
    <row r="869" spans="1:4" x14ac:dyDescent="0.2">
      <c r="A869" s="54">
        <v>808</v>
      </c>
      <c r="B869" s="1221">
        <f>'Expenditures 15-22'!E72</f>
        <v>9920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93939</v>
      </c>
      <c r="C871" s="13" t="s">
        <v>653</v>
      </c>
      <c r="D871" s="13" t="str">
        <f t="shared" si="12"/>
        <v>Error?</v>
      </c>
    </row>
    <row r="872" spans="1:4" x14ac:dyDescent="0.2">
      <c r="A872" s="54">
        <v>811</v>
      </c>
      <c r="B872" s="1221">
        <f>'Expenditures 15-22'!E75</f>
        <v>1853</v>
      </c>
      <c r="D872" s="13" t="str">
        <f t="shared" si="12"/>
        <v>Error?</v>
      </c>
    </row>
    <row r="873" spans="1:4" x14ac:dyDescent="0.2">
      <c r="A873" s="54">
        <v>812</v>
      </c>
      <c r="B873" s="1221">
        <f>'Expenditures 15-22'!E114</f>
        <v>163590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52698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7413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103548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2752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65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2817</v>
      </c>
      <c r="C901" s="13" t="s">
        <v>653</v>
      </c>
      <c r="D901" s="13" t="str">
        <f t="shared" si="13"/>
        <v>Error?</v>
      </c>
    </row>
    <row r="902" spans="1:4" x14ac:dyDescent="0.2">
      <c r="A902" s="54">
        <v>841</v>
      </c>
      <c r="B902" s="1221">
        <f>'Expenditures 15-22'!F44</f>
        <v>27889</v>
      </c>
      <c r="D902" s="13" t="str">
        <f t="shared" si="13"/>
        <v>Error?</v>
      </c>
    </row>
    <row r="903" spans="1:4" x14ac:dyDescent="0.2">
      <c r="A903" s="54">
        <v>842</v>
      </c>
      <c r="B903" s="1221">
        <f>'Expenditures 15-22'!F45</f>
        <v>977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28866</v>
      </c>
      <c r="C905" s="13" t="s">
        <v>653</v>
      </c>
      <c r="D905" s="13" t="str">
        <f t="shared" si="13"/>
        <v>Error?</v>
      </c>
    </row>
    <row r="906" spans="1:4" x14ac:dyDescent="0.2">
      <c r="A906" s="54">
        <v>845</v>
      </c>
      <c r="B906" s="1221">
        <f>'Expenditures 15-22'!F49</f>
        <v>3332</v>
      </c>
      <c r="D906" s="13" t="str">
        <f t="shared" si="13"/>
        <v>Error?</v>
      </c>
    </row>
    <row r="907" spans="1:4" x14ac:dyDescent="0.2">
      <c r="A907" s="54">
        <v>846</v>
      </c>
      <c r="B907" s="1221">
        <f>'Expenditures 15-22'!F50</f>
        <v>466</v>
      </c>
      <c r="D907" s="13" t="str">
        <f t="shared" si="13"/>
        <v>Error?</v>
      </c>
    </row>
    <row r="908" spans="1:4" x14ac:dyDescent="0.2">
      <c r="A908" s="54">
        <v>847</v>
      </c>
      <c r="B908" s="1221">
        <f>'Expenditures 15-22'!F53</f>
        <v>3798</v>
      </c>
      <c r="C908" s="13" t="s">
        <v>653</v>
      </c>
      <c r="D908" s="13" t="str">
        <f t="shared" si="13"/>
        <v>Error?</v>
      </c>
    </row>
    <row r="909" spans="1:4" x14ac:dyDescent="0.2">
      <c r="A909" s="54">
        <v>848</v>
      </c>
      <c r="B909" s="1221">
        <f>'Expenditures 15-22'!F55</f>
        <v>306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1202</v>
      </c>
      <c r="D913" s="13" t="str">
        <f t="shared" si="13"/>
        <v>Error?</v>
      </c>
    </row>
    <row r="914" spans="1:4" x14ac:dyDescent="0.2">
      <c r="A914" s="54">
        <v>853</v>
      </c>
      <c r="B914" s="1221">
        <f>'Expenditures 15-22'!F61</f>
        <v>146029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149317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296548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332335</v>
      </c>
      <c r="C929" s="13" t="s">
        <v>653</v>
      </c>
      <c r="D929" s="13" t="str">
        <f t="shared" si="13"/>
        <v>Error?</v>
      </c>
    </row>
    <row r="930" spans="1:4" x14ac:dyDescent="0.2">
      <c r="A930" s="54">
        <v>869</v>
      </c>
      <c r="B930" s="1221">
        <f>'Expenditures 15-22'!F75</f>
        <v>942</v>
      </c>
      <c r="D930" s="13" t="str">
        <f t="shared" si="13"/>
        <v>Error?</v>
      </c>
    </row>
    <row r="931" spans="1:4" x14ac:dyDescent="0.2">
      <c r="A931" s="54">
        <v>870</v>
      </c>
      <c r="B931" s="1221">
        <f>'Expenditures 15-22'!F114</f>
        <v>436825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1275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6523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7798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155</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155</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3887</v>
      </c>
      <c r="D1022" s="13" t="str">
        <f t="shared" si="14"/>
        <v>Error?</v>
      </c>
    </row>
    <row r="1023" spans="1:4" x14ac:dyDescent="0.2">
      <c r="A1023" s="54">
        <v>962</v>
      </c>
      <c r="B1023" s="1221">
        <f>'Expenditures 15-22'!H50</f>
        <v>1096</v>
      </c>
      <c r="D1023" s="13" t="str">
        <f t="shared" ref="D1023:D1086" si="15">IF(ISBLANK(B1023),"OK",IF(A1023-B1023=0,"OK","Error?"))</f>
        <v>Error?</v>
      </c>
    </row>
    <row r="1024" spans="1:4" x14ac:dyDescent="0.2">
      <c r="A1024" s="54">
        <v>963</v>
      </c>
      <c r="B1024" s="1221">
        <f>'Expenditures 15-22'!H53</f>
        <v>4983</v>
      </c>
      <c r="C1024" s="13" t="s">
        <v>653</v>
      </c>
      <c r="D1024" s="13" t="str">
        <f t="shared" si="15"/>
        <v>Error?</v>
      </c>
    </row>
    <row r="1025" spans="1:4" x14ac:dyDescent="0.2">
      <c r="A1025" s="54">
        <v>964</v>
      </c>
      <c r="B1025" s="1221">
        <f>'Expenditures 15-22'!H55</f>
        <v>876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876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731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731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6745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307013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321556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1960215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120090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3128749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58346</v>
      </c>
      <c r="C1110" s="13" t="s">
        <v>653</v>
      </c>
      <c r="D1110" s="13" t="str">
        <f t="shared" si="16"/>
        <v>Error?</v>
      </c>
    </row>
    <row r="1111" spans="1:4" x14ac:dyDescent="0.2">
      <c r="A1111" s="54">
        <v>1050</v>
      </c>
      <c r="B1111" s="1221">
        <f>'Expenditures 15-22'!K38</f>
        <v>27214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45608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131168</v>
      </c>
      <c r="C1115" s="13" t="s">
        <v>653</v>
      </c>
      <c r="D1115" s="13" t="str">
        <f t="shared" si="16"/>
        <v>Error?</v>
      </c>
    </row>
    <row r="1116" spans="1:4" x14ac:dyDescent="0.2">
      <c r="A1116" s="54">
        <v>1055</v>
      </c>
      <c r="B1116" s="1221">
        <f>'Expenditures 15-22'!K44</f>
        <v>33044</v>
      </c>
      <c r="C1116" s="13" t="s">
        <v>653</v>
      </c>
      <c r="D1116" s="13" t="str">
        <f t="shared" si="16"/>
        <v>Error?</v>
      </c>
    </row>
    <row r="1117" spans="1:4" x14ac:dyDescent="0.2">
      <c r="A1117" s="54">
        <v>1056</v>
      </c>
      <c r="B1117" s="1221">
        <f>'Expenditures 15-22'!K45</f>
        <v>14903</v>
      </c>
      <c r="C1117" s="13" t="s">
        <v>653</v>
      </c>
      <c r="D1117" s="13" t="str">
        <f t="shared" si="16"/>
        <v>Error?</v>
      </c>
    </row>
    <row r="1118" spans="1:4" x14ac:dyDescent="0.2">
      <c r="A1118" s="54">
        <v>1057</v>
      </c>
      <c r="B1118" s="1221">
        <f>'Expenditures 15-22'!K46</f>
        <v>4753</v>
      </c>
      <c r="C1118" s="13" t="s">
        <v>653</v>
      </c>
      <c r="D1118" s="13" t="str">
        <f t="shared" si="16"/>
        <v>Error?</v>
      </c>
    </row>
    <row r="1119" spans="1:4" x14ac:dyDescent="0.2">
      <c r="A1119" s="54">
        <v>1058</v>
      </c>
      <c r="B1119" s="1221">
        <f>'Expenditures 15-22'!K47</f>
        <v>52700</v>
      </c>
      <c r="C1119" s="13" t="s">
        <v>653</v>
      </c>
      <c r="D1119" s="13" t="str">
        <f t="shared" si="16"/>
        <v>Error?</v>
      </c>
    </row>
    <row r="1120" spans="1:4" x14ac:dyDescent="0.2">
      <c r="A1120" s="54">
        <v>1059</v>
      </c>
      <c r="B1120" s="1221">
        <f>'Expenditures 15-22'!K49</f>
        <v>54362</v>
      </c>
      <c r="C1120" s="13" t="s">
        <v>653</v>
      </c>
      <c r="D1120" s="13" t="str">
        <f t="shared" si="16"/>
        <v>Error?</v>
      </c>
    </row>
    <row r="1121" spans="1:4" x14ac:dyDescent="0.2">
      <c r="A1121" s="54">
        <v>1060</v>
      </c>
      <c r="B1121" s="1221">
        <f>'Expenditures 15-22'!K50</f>
        <v>155704</v>
      </c>
      <c r="C1121" s="13" t="s">
        <v>653</v>
      </c>
      <c r="D1121" s="13" t="str">
        <f t="shared" si="16"/>
        <v>Error?</v>
      </c>
    </row>
    <row r="1122" spans="1:4" x14ac:dyDescent="0.2">
      <c r="A1122" s="54">
        <v>1061</v>
      </c>
      <c r="B1122" s="1221">
        <f>'Expenditures 15-22'!K53</f>
        <v>210066</v>
      </c>
      <c r="C1122" s="13" t="s">
        <v>653</v>
      </c>
      <c r="D1122" s="13" t="str">
        <f t="shared" si="16"/>
        <v>Error?</v>
      </c>
    </row>
    <row r="1123" spans="1:4" x14ac:dyDescent="0.2">
      <c r="A1123" s="54">
        <v>1062</v>
      </c>
      <c r="B1123" s="1221">
        <f>'Expenditures 15-22'!K55</f>
        <v>207222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207222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51657</v>
      </c>
      <c r="C1127" s="13" t="s">
        <v>653</v>
      </c>
      <c r="D1127" s="13" t="str">
        <f t="shared" si="16"/>
        <v>Error?</v>
      </c>
    </row>
    <row r="1128" spans="1:4" x14ac:dyDescent="0.2">
      <c r="A1128" s="54">
        <v>1067</v>
      </c>
      <c r="B1128" s="1221">
        <f>'Expenditures 15-22'!K61</f>
        <v>236580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265293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553530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72755</v>
      </c>
      <c r="C1139" s="13" t="s">
        <v>653</v>
      </c>
      <c r="D1139" s="13" t="str">
        <f t="shared" si="16"/>
        <v>Error?</v>
      </c>
    </row>
    <row r="1140" spans="1:4" x14ac:dyDescent="0.2">
      <c r="A1140" s="82">
        <v>1079</v>
      </c>
      <c r="D1140" s="13" t="str">
        <f t="shared" si="16"/>
        <v>OK</v>
      </c>
    </row>
    <row r="1141" spans="1:4" x14ac:dyDescent="0.2">
      <c r="A1141" s="54">
        <v>1080</v>
      </c>
      <c r="B1141" s="1221">
        <f>'Expenditures 15-22'!K72</f>
        <v>72755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1227441</v>
      </c>
      <c r="C1143" s="13" t="s">
        <v>653</v>
      </c>
      <c r="D1143" s="13" t="str">
        <f t="shared" si="16"/>
        <v>Error?</v>
      </c>
    </row>
    <row r="1144" spans="1:4" x14ac:dyDescent="0.2">
      <c r="A1144" s="54">
        <v>1083</v>
      </c>
      <c r="B1144" s="1221">
        <f>'Expenditures 15-22'!K75</f>
        <v>15032</v>
      </c>
      <c r="C1144" s="13" t="s">
        <v>653</v>
      </c>
      <c r="D1144" s="13" t="str">
        <f t="shared" si="16"/>
        <v>Error?</v>
      </c>
    </row>
    <row r="1145" spans="1:4" x14ac:dyDescent="0.2">
      <c r="A1145" s="54">
        <v>1084</v>
      </c>
      <c r="B1145" s="1221">
        <f>'Expenditures 15-22'!K102</f>
        <v>307013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4678235</v>
      </c>
      <c r="C1152" s="13" t="s">
        <v>653</v>
      </c>
      <c r="D1152" s="13" t="str">
        <f t="shared" si="17"/>
        <v>Error?</v>
      </c>
    </row>
    <row r="1153" spans="1:4" x14ac:dyDescent="0.2">
      <c r="A1153" s="54">
        <v>1092</v>
      </c>
      <c r="B1153" s="1221">
        <f>'Expenditures 15-22'!K115</f>
        <v>-153364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41235</v>
      </c>
      <c r="D1221" s="13" t="str">
        <f t="shared" si="18"/>
        <v>Error?</v>
      </c>
    </row>
    <row r="1222" spans="1:4" x14ac:dyDescent="0.2">
      <c r="A1222" s="82">
        <v>1161</v>
      </c>
      <c r="D1222" s="13" t="str">
        <f t="shared" si="18"/>
        <v>OK</v>
      </c>
    </row>
    <row r="1223" spans="1:4" x14ac:dyDescent="0.2">
      <c r="A1223" s="54">
        <v>1162</v>
      </c>
      <c r="B1223" s="1221">
        <f>'Expenditures 15-22'!C127</f>
        <v>41235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41235</v>
      </c>
      <c r="C1225" s="13" t="s">
        <v>653</v>
      </c>
      <c r="D1225" s="13" t="str">
        <f t="shared" si="18"/>
        <v>Error?</v>
      </c>
    </row>
    <row r="1226" spans="1:4" x14ac:dyDescent="0.2">
      <c r="A1226" s="54">
        <v>1165</v>
      </c>
      <c r="B1226" s="1221">
        <f>'Expenditures 15-22'!C150</f>
        <v>41235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16437</v>
      </c>
      <c r="D1229" s="13" t="str">
        <f t="shared" si="18"/>
        <v>Error?</v>
      </c>
    </row>
    <row r="1230" spans="1:4" x14ac:dyDescent="0.2">
      <c r="A1230" s="82">
        <v>1169</v>
      </c>
      <c r="D1230" s="13" t="str">
        <f t="shared" si="18"/>
        <v>OK</v>
      </c>
    </row>
    <row r="1231" spans="1:4" x14ac:dyDescent="0.2">
      <c r="A1231" s="54">
        <v>1170</v>
      </c>
      <c r="B1231" s="1221">
        <f>'Expenditures 15-22'!D127</f>
        <v>16437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16437</v>
      </c>
      <c r="C1233" s="13" t="s">
        <v>653</v>
      </c>
      <c r="D1233" s="13" t="str">
        <f t="shared" si="18"/>
        <v>Error?</v>
      </c>
    </row>
    <row r="1234" spans="1:4" x14ac:dyDescent="0.2">
      <c r="A1234" s="54">
        <v>1173</v>
      </c>
      <c r="B1234" s="1221">
        <f>'Expenditures 15-22'!D150</f>
        <v>16437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46916</v>
      </c>
      <c r="D1237" s="13" t="str">
        <f t="shared" si="18"/>
        <v>Error?</v>
      </c>
    </row>
    <row r="1238" spans="1:4" x14ac:dyDescent="0.2">
      <c r="A1238" s="82">
        <v>1177</v>
      </c>
      <c r="D1238" s="13" t="str">
        <f t="shared" si="18"/>
        <v>OK</v>
      </c>
    </row>
    <row r="1239" spans="1:4" x14ac:dyDescent="0.2">
      <c r="A1239" s="54">
        <v>1178</v>
      </c>
      <c r="B1239" s="1221">
        <f>'Expenditures 15-22'!E127</f>
        <v>46916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46916</v>
      </c>
      <c r="C1241" s="13" t="s">
        <v>653</v>
      </c>
      <c r="D1241" s="13" t="str">
        <f t="shared" si="18"/>
        <v>Error?</v>
      </c>
    </row>
    <row r="1242" spans="1:4" x14ac:dyDescent="0.2">
      <c r="A1242" s="54">
        <v>1181</v>
      </c>
      <c r="B1242" s="1221">
        <f>'Expenditures 15-22'!E150</f>
        <v>46916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38015</v>
      </c>
      <c r="D1245" s="13" t="str">
        <f t="shared" si="18"/>
        <v>Error?</v>
      </c>
    </row>
    <row r="1246" spans="1:4" x14ac:dyDescent="0.2">
      <c r="A1246" s="82">
        <v>1185</v>
      </c>
      <c r="D1246" s="13" t="str">
        <f t="shared" si="18"/>
        <v>OK</v>
      </c>
    </row>
    <row r="1247" spans="1:4" x14ac:dyDescent="0.2">
      <c r="A1247" s="54">
        <v>1186</v>
      </c>
      <c r="B1247" s="1221">
        <f>'Expenditures 15-22'!F127</f>
        <v>38015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38015</v>
      </c>
      <c r="C1249" s="13" t="s">
        <v>653</v>
      </c>
      <c r="D1249" s="13" t="str">
        <f t="shared" si="18"/>
        <v>Error?</v>
      </c>
    </row>
    <row r="1250" spans="1:4" x14ac:dyDescent="0.2">
      <c r="A1250" s="54">
        <v>1189</v>
      </c>
      <c r="B1250" s="1221">
        <f>'Expenditures 15-22'!F150</f>
        <v>38015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250</v>
      </c>
      <c r="D1262" s="13" t="str">
        <f t="shared" si="18"/>
        <v>Error?</v>
      </c>
    </row>
    <row r="1263" spans="1:4" x14ac:dyDescent="0.2">
      <c r="A1263" s="82">
        <v>1202</v>
      </c>
      <c r="D1263" s="13" t="str">
        <f t="shared" si="18"/>
        <v>OK</v>
      </c>
    </row>
    <row r="1264" spans="1:4" x14ac:dyDescent="0.2">
      <c r="A1264" s="54">
        <v>1203</v>
      </c>
      <c r="B1264" s="1221">
        <f>'Expenditures 15-22'!H127</f>
        <v>250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142853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142853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142853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142853</v>
      </c>
      <c r="C1288" s="13" t="s">
        <v>653</v>
      </c>
      <c r="D1288" s="13" t="str">
        <f t="shared" si="19"/>
        <v>Error?</v>
      </c>
    </row>
    <row r="1289" spans="1:4" x14ac:dyDescent="0.2">
      <c r="A1289" s="54">
        <v>1228</v>
      </c>
      <c r="B1289" s="1221">
        <f>'Expenditures 15-22'!K151</f>
        <v>31531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43490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182785</v>
      </c>
      <c r="D1315" s="13" t="str">
        <f t="shared" si="19"/>
        <v>Error?</v>
      </c>
    </row>
    <row r="1316" spans="1:4" x14ac:dyDescent="0.2">
      <c r="A1316" s="54">
        <v>1255</v>
      </c>
      <c r="B1316" s="1221">
        <f>'Expenditures 15-22'!H165</f>
        <v>350</v>
      </c>
      <c r="D1316" s="13" t="str">
        <f t="shared" si="19"/>
        <v>Error?</v>
      </c>
    </row>
    <row r="1317" spans="1:4" x14ac:dyDescent="0.2">
      <c r="A1317" s="54">
        <v>1256</v>
      </c>
      <c r="B1317" s="1221">
        <f>'Expenditures 15-22'!H166</f>
        <v>226625</v>
      </c>
      <c r="C1317" s="13" t="s">
        <v>653</v>
      </c>
      <c r="D1317" s="13" t="str">
        <f t="shared" si="19"/>
        <v>Error?</v>
      </c>
    </row>
    <row r="1318" spans="1:4" x14ac:dyDescent="0.2">
      <c r="A1318" s="54">
        <v>1257</v>
      </c>
      <c r="B1318" s="1221">
        <f>'Expenditures 15-22'!H168</f>
        <v>226625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43490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182785</v>
      </c>
      <c r="C1329" s="13" t="s">
        <v>653</v>
      </c>
      <c r="D1329" s="13" t="str">
        <f t="shared" si="19"/>
        <v>Error?</v>
      </c>
    </row>
    <row r="1330" spans="1:4" x14ac:dyDescent="0.2">
      <c r="A1330" s="54">
        <v>1269</v>
      </c>
      <c r="B1330" s="1221">
        <f>'Expenditures 15-22'!K165</f>
        <v>350</v>
      </c>
      <c r="C1330" s="13" t="s">
        <v>653</v>
      </c>
      <c r="D1330" s="13" t="str">
        <f t="shared" si="19"/>
        <v>Error?</v>
      </c>
    </row>
    <row r="1331" spans="1:4" x14ac:dyDescent="0.2">
      <c r="A1331" s="54">
        <v>1270</v>
      </c>
      <c r="B1331" s="1221">
        <f>'Expenditures 15-22'!K166</f>
        <v>226625</v>
      </c>
      <c r="C1331" s="13" t="s">
        <v>653</v>
      </c>
      <c r="D1331" s="13" t="str">
        <f t="shared" si="19"/>
        <v>Error?</v>
      </c>
    </row>
    <row r="1332" spans="1:4" x14ac:dyDescent="0.2">
      <c r="A1332" s="54">
        <v>1271</v>
      </c>
      <c r="B1332" s="1221">
        <f>'Expenditures 15-22'!K168</f>
        <v>226625</v>
      </c>
      <c r="C1332" s="13" t="s">
        <v>653</v>
      </c>
      <c r="D1332" s="13" t="str">
        <f t="shared" si="19"/>
        <v>Error?</v>
      </c>
    </row>
    <row r="1333" spans="1:4" x14ac:dyDescent="0.2">
      <c r="A1333" s="54">
        <v>1272</v>
      </c>
      <c r="B1333" s="1221">
        <f>'Expenditures 15-22'!K169</f>
        <v>4004</v>
      </c>
      <c r="C1333" s="13" t="s">
        <v>653</v>
      </c>
      <c r="D1333" s="13" t="str">
        <f t="shared" si="19"/>
        <v>Error?</v>
      </c>
    </row>
    <row r="1334" spans="1:4" x14ac:dyDescent="0.2">
      <c r="A1334" s="82">
        <v>1273</v>
      </c>
      <c r="D1334" s="13" t="str">
        <f t="shared" si="19"/>
        <v>OK</v>
      </c>
    </row>
    <row r="1335" spans="1:4" x14ac:dyDescent="0.2">
      <c r="A1335" s="54">
        <v>1274</v>
      </c>
      <c r="B1335" s="1221">
        <f>'Expenditures 15-22'!C176</f>
        <v>169443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169443</v>
      </c>
      <c r="C1339" s="13" t="s">
        <v>653</v>
      </c>
      <c r="D1339" s="13" t="str">
        <f t="shared" si="19"/>
        <v>Error?</v>
      </c>
    </row>
    <row r="1340" spans="1:4" x14ac:dyDescent="0.2">
      <c r="A1340" s="54">
        <v>1279</v>
      </c>
      <c r="B1340" s="1221">
        <f>'Expenditures 15-22'!C204</f>
        <v>169443</v>
      </c>
      <c r="C1340" s="13" t="s">
        <v>653</v>
      </c>
      <c r="D1340" s="13" t="str">
        <f t="shared" si="19"/>
        <v>Error?</v>
      </c>
    </row>
    <row r="1341" spans="1:4" x14ac:dyDescent="0.2">
      <c r="A1341" s="54">
        <v>1280</v>
      </c>
      <c r="B1341" s="1221">
        <f>'Expenditures 15-22'!D176</f>
        <v>25252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25252</v>
      </c>
      <c r="C1345" s="13" t="s">
        <v>653</v>
      </c>
      <c r="D1345" s="13" t="str">
        <f t="shared" si="20"/>
        <v>Error?</v>
      </c>
    </row>
    <row r="1346" spans="1:4" x14ac:dyDescent="0.2">
      <c r="A1346" s="54">
        <v>1285</v>
      </c>
      <c r="B1346" s="1221">
        <f>'Expenditures 15-22'!D204</f>
        <v>25252</v>
      </c>
      <c r="C1346" s="13" t="s">
        <v>653</v>
      </c>
      <c r="D1346" s="13" t="str">
        <f t="shared" si="20"/>
        <v>Error?</v>
      </c>
    </row>
    <row r="1347" spans="1:4" x14ac:dyDescent="0.2">
      <c r="A1347" s="54">
        <v>1286</v>
      </c>
      <c r="B1347" s="1221">
        <f>'Expenditures 15-22'!E176</f>
        <v>3236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3236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3236</v>
      </c>
      <c r="C1353" s="13" t="s">
        <v>653</v>
      </c>
      <c r="D1353" s="13" t="str">
        <f t="shared" si="20"/>
        <v>Error?</v>
      </c>
    </row>
    <row r="1354" spans="1:4" x14ac:dyDescent="0.2">
      <c r="A1354" s="54">
        <v>1293</v>
      </c>
      <c r="B1354" s="1221">
        <f>'Expenditures 15-22'!F176</f>
        <v>51355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51355</v>
      </c>
      <c r="C1358" s="13" t="s">
        <v>653</v>
      </c>
      <c r="D1358" s="13" t="str">
        <f t="shared" si="20"/>
        <v>Error?</v>
      </c>
    </row>
    <row r="1359" spans="1:4" x14ac:dyDescent="0.2">
      <c r="A1359" s="54">
        <v>1298</v>
      </c>
      <c r="B1359" s="1221">
        <f>'Expenditures 15-22'!F204</f>
        <v>51355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784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784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806</v>
      </c>
      <c r="C1376" s="13" t="s">
        <v>653</v>
      </c>
      <c r="D1376" s="13" t="str">
        <f t="shared" si="20"/>
        <v>Error?</v>
      </c>
    </row>
    <row r="1377" spans="1:4" x14ac:dyDescent="0.2">
      <c r="A1377" s="54">
        <v>1316</v>
      </c>
      <c r="B1377" s="1221">
        <f>'Expenditures 15-22'!K176</f>
        <v>250070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250070</v>
      </c>
      <c r="C1381" s="13" t="s">
        <v>653</v>
      </c>
      <c r="D1381" s="13" t="str">
        <f t="shared" si="20"/>
        <v>Error?</v>
      </c>
    </row>
    <row r="1382" spans="1:4" x14ac:dyDescent="0.2">
      <c r="A1382" s="54">
        <v>1321</v>
      </c>
      <c r="B1382" s="1221">
        <f>'Expenditures 15-22'!K190</f>
        <v>22</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250092</v>
      </c>
      <c r="C1388" s="13" t="s">
        <v>653</v>
      </c>
      <c r="D1388" s="13" t="str">
        <f t="shared" si="20"/>
        <v>Error?</v>
      </c>
    </row>
    <row r="1389" spans="1:4" x14ac:dyDescent="0.2">
      <c r="A1389" s="54">
        <v>1328</v>
      </c>
      <c r="B1389" s="1221">
        <f>'Expenditures 15-22'!K205</f>
        <v>-36454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1274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95851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961</v>
      </c>
      <c r="D1412" s="13" t="str">
        <f t="shared" si="21"/>
        <v>Error?</v>
      </c>
    </row>
    <row r="1413" spans="1:4" x14ac:dyDescent="0.2">
      <c r="A1413" s="54">
        <v>1352</v>
      </c>
      <c r="B1413" s="1221">
        <f>'Expenditures 15-22'!D228</f>
        <v>7385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549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8895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2016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2016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9401</v>
      </c>
      <c r="D1423" s="13" t="str">
        <f t="shared" si="21"/>
        <v>Error?</v>
      </c>
    </row>
    <row r="1424" spans="1:4" x14ac:dyDescent="0.2">
      <c r="A1424" s="54">
        <v>1363</v>
      </c>
      <c r="B1424" s="1221">
        <f>'Expenditures 15-22'!D251</f>
        <v>9502</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12928</v>
      </c>
      <c r="D1426" s="13" t="str">
        <f t="shared" si="21"/>
        <v>Error?</v>
      </c>
    </row>
    <row r="1427" spans="1:4" x14ac:dyDescent="0.2">
      <c r="A1427" s="54">
        <v>1366</v>
      </c>
      <c r="B1427" s="1221">
        <f>'Expenditures 15-22'!D255</f>
        <v>12928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7626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23519</v>
      </c>
      <c r="D1431" s="13" t="str">
        <f t="shared" si="21"/>
        <v>Error?</v>
      </c>
    </row>
    <row r="1432" spans="1:4" x14ac:dyDescent="0.2">
      <c r="A1432" s="54">
        <v>1371</v>
      </c>
      <c r="B1432" s="1221">
        <f>'Expenditures 15-22'!D261</f>
        <v>32138</v>
      </c>
      <c r="D1432" s="13" t="str">
        <f t="shared" si="21"/>
        <v>Error?</v>
      </c>
    </row>
    <row r="1433" spans="1:4" x14ac:dyDescent="0.2">
      <c r="A1433" s="54">
        <v>1372</v>
      </c>
      <c r="B1433" s="1221">
        <f>'Expenditures 15-22'!D262</f>
        <v>25417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88700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11955</v>
      </c>
      <c r="D1442" s="13" t="str">
        <f t="shared" si="21"/>
        <v>Error?</v>
      </c>
    </row>
    <row r="1443" spans="1:4" x14ac:dyDescent="0.2">
      <c r="A1443" s="82">
        <v>1382</v>
      </c>
      <c r="D1443" s="13" t="str">
        <f t="shared" si="21"/>
        <v>OK</v>
      </c>
    </row>
    <row r="1444" spans="1:4" x14ac:dyDescent="0.2">
      <c r="A1444" s="54">
        <v>1383</v>
      </c>
      <c r="B1444" s="1221">
        <f>'Expenditures 15-22'!D271</f>
        <v>11955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133996</v>
      </c>
      <c r="C1446" s="13" t="s">
        <v>653</v>
      </c>
      <c r="D1446" s="13" t="str">
        <f t="shared" si="21"/>
        <v>Error?</v>
      </c>
    </row>
    <row r="1447" spans="1:4" x14ac:dyDescent="0.2">
      <c r="A1447" s="54">
        <v>1386</v>
      </c>
      <c r="B1447" s="1221">
        <f>'Expenditures 15-22'!D274</f>
        <v>1981</v>
      </c>
      <c r="D1447" s="13" t="str">
        <f t="shared" si="21"/>
        <v>Error?</v>
      </c>
    </row>
    <row r="1448" spans="1:4" x14ac:dyDescent="0.2">
      <c r="A1448" s="54">
        <v>1387</v>
      </c>
      <c r="B1448" s="1221">
        <f>'Expenditures 15-22'!D288</f>
        <v>233087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1274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95851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961</v>
      </c>
      <c r="C1476" s="13" t="s">
        <v>653</v>
      </c>
      <c r="D1476" s="13" t="str">
        <f t="shared" si="22"/>
        <v>Error?</v>
      </c>
    </row>
    <row r="1477" spans="1:4" x14ac:dyDescent="0.2">
      <c r="A1477" s="54">
        <v>1416</v>
      </c>
      <c r="B1477" s="1221">
        <f>'Expenditures 15-22'!K228</f>
        <v>7385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549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8895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2016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2016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9401</v>
      </c>
      <c r="C1487" s="13" t="s">
        <v>653</v>
      </c>
      <c r="D1487" s="13" t="str">
        <f t="shared" si="22"/>
        <v>Error?</v>
      </c>
    </row>
    <row r="1488" spans="1:4" x14ac:dyDescent="0.2">
      <c r="A1488" s="54">
        <v>1427</v>
      </c>
      <c r="B1488" s="1221">
        <f>'Expenditures 15-22'!K251</f>
        <v>9502</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12928</v>
      </c>
      <c r="C1490" s="13" t="s">
        <v>653</v>
      </c>
      <c r="D1490" s="13" t="str">
        <f t="shared" si="22"/>
        <v>Error?</v>
      </c>
    </row>
    <row r="1491" spans="1:4" x14ac:dyDescent="0.2">
      <c r="A1491" s="54">
        <v>1430</v>
      </c>
      <c r="B1491" s="1221">
        <f>'Expenditures 15-22'!K255</f>
        <v>12928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7626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23519</v>
      </c>
      <c r="C1495" s="13" t="s">
        <v>653</v>
      </c>
      <c r="D1495" s="13" t="str">
        <f t="shared" si="22"/>
        <v>Error?</v>
      </c>
    </row>
    <row r="1496" spans="1:4" x14ac:dyDescent="0.2">
      <c r="A1496" s="54">
        <v>1435</v>
      </c>
      <c r="B1496" s="1221">
        <f>'Expenditures 15-22'!K261</f>
        <v>32138</v>
      </c>
      <c r="C1496" s="13" t="s">
        <v>653</v>
      </c>
      <c r="D1496" s="13" t="str">
        <f t="shared" si="22"/>
        <v>Error?</v>
      </c>
    </row>
    <row r="1497" spans="1:4" x14ac:dyDescent="0.2">
      <c r="A1497" s="54">
        <v>1436</v>
      </c>
      <c r="B1497" s="1221">
        <f>'Expenditures 15-22'!K262</f>
        <v>25417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88700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11955</v>
      </c>
      <c r="C1506" s="13" t="s">
        <v>653</v>
      </c>
      <c r="D1506" s="13" t="str">
        <f t="shared" si="22"/>
        <v>Error?</v>
      </c>
    </row>
    <row r="1507" spans="1:4" x14ac:dyDescent="0.2">
      <c r="A1507" s="82">
        <v>1446</v>
      </c>
      <c r="D1507" s="13" t="str">
        <f t="shared" si="22"/>
        <v>OK</v>
      </c>
    </row>
    <row r="1508" spans="1:4" x14ac:dyDescent="0.2">
      <c r="A1508" s="54">
        <v>1447</v>
      </c>
      <c r="B1508" s="1221">
        <f>'Expenditures 15-22'!K271</f>
        <v>11955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133996</v>
      </c>
      <c r="C1510" s="13" t="s">
        <v>653</v>
      </c>
      <c r="D1510" s="13" t="str">
        <f t="shared" si="22"/>
        <v>Error?</v>
      </c>
    </row>
    <row r="1511" spans="1:4" x14ac:dyDescent="0.2">
      <c r="A1511" s="54">
        <v>1450</v>
      </c>
      <c r="B1511" s="1221">
        <f>'Expenditures 15-22'!K274</f>
        <v>1981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233087</v>
      </c>
      <c r="C1517" s="13" t="s">
        <v>653</v>
      </c>
      <c r="D1517" s="13" t="str">
        <f t="shared" si="22"/>
        <v>Error?</v>
      </c>
    </row>
    <row r="1518" spans="1:4" x14ac:dyDescent="0.2">
      <c r="A1518" s="54">
        <v>1457</v>
      </c>
      <c r="B1518" s="1221">
        <f>'Expenditures 15-22'!K289</f>
        <v>74470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318563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165199</v>
      </c>
      <c r="C1630" s="13" t="s">
        <v>653</v>
      </c>
      <c r="D1630" s="13" t="str">
        <f t="shared" si="24"/>
        <v>Error?</v>
      </c>
    </row>
    <row r="1631" spans="1:4" x14ac:dyDescent="0.2">
      <c r="A1631" s="54">
        <v>1570</v>
      </c>
      <c r="B1631" s="1221">
        <f>'Acct Summary 7-8'!D79</f>
        <v>347236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378767</v>
      </c>
      <c r="C1644" s="13" t="s">
        <v>653</v>
      </c>
      <c r="D1644" s="13" t="str">
        <f t="shared" si="24"/>
        <v>Error?</v>
      </c>
    </row>
    <row r="1645" spans="1:4" x14ac:dyDescent="0.2">
      <c r="A1645" s="54">
        <v>1584</v>
      </c>
      <c r="B1645" s="1221">
        <f>'Acct Summary 7-8'!E79</f>
        <v>146029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150033</v>
      </c>
      <c r="C1658" s="13" t="s">
        <v>653</v>
      </c>
      <c r="D1658" s="13" t="str">
        <f t="shared" si="24"/>
        <v>Error?</v>
      </c>
    </row>
    <row r="1659" spans="1:4" x14ac:dyDescent="0.2">
      <c r="A1659" s="54">
        <v>1598</v>
      </c>
      <c r="B1659" s="1221">
        <f>'Acct Summary 7-8'!F79</f>
        <v>51276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14822</v>
      </c>
      <c r="C1672" s="13" t="s">
        <v>653</v>
      </c>
      <c r="D1672" s="13" t="str">
        <f t="shared" si="25"/>
        <v>Error?</v>
      </c>
    </row>
    <row r="1673" spans="1:4" x14ac:dyDescent="0.2">
      <c r="A1673" s="54">
        <v>1612</v>
      </c>
      <c r="B1673" s="1221">
        <f>'Acct Summary 7-8'!G79</f>
        <v>136549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211019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694523</v>
      </c>
      <c r="C1744" s="13" t="s">
        <v>653</v>
      </c>
      <c r="D1744" s="13" t="str">
        <f t="shared" si="26"/>
        <v>Error?</v>
      </c>
    </row>
    <row r="1745" spans="1:5" x14ac:dyDescent="0.2">
      <c r="A1745" s="54">
        <v>1684</v>
      </c>
      <c r="B1745" s="1221">
        <f>'Tax Sched 24'!B5</f>
        <v>173643</v>
      </c>
      <c r="C1745" s="13" t="s">
        <v>653</v>
      </c>
      <c r="D1745" s="13" t="str">
        <f t="shared" si="26"/>
        <v>Error?</v>
      </c>
    </row>
    <row r="1746" spans="1:5" x14ac:dyDescent="0.2">
      <c r="A1746" s="54">
        <v>1685</v>
      </c>
      <c r="B1746" s="1221">
        <f>'Tax Sched 24'!B6</f>
        <v>227028</v>
      </c>
      <c r="C1746" s="13" t="s">
        <v>653</v>
      </c>
      <c r="D1746" s="13" t="str">
        <f t="shared" si="26"/>
        <v>Error?</v>
      </c>
    </row>
    <row r="1747" spans="1:5" x14ac:dyDescent="0.2">
      <c r="A1747" s="54">
        <v>1686</v>
      </c>
      <c r="B1747" s="1221">
        <f>'Tax Sched 24'!B7</f>
        <v>69459</v>
      </c>
      <c r="C1747" s="13" t="s">
        <v>653</v>
      </c>
      <c r="D1747" s="13" t="str">
        <f t="shared" si="26"/>
        <v>Error?</v>
      </c>
    </row>
    <row r="1748" spans="1:5" x14ac:dyDescent="0.2">
      <c r="A1748" s="54">
        <v>1687</v>
      </c>
      <c r="B1748" s="1221">
        <f>'Tax Sched 24'!B8</f>
        <v>194303</v>
      </c>
      <c r="C1748" s="13" t="s">
        <v>653</v>
      </c>
      <c r="D1748" s="13" t="str">
        <f t="shared" si="26"/>
        <v>Error?</v>
      </c>
    </row>
    <row r="1749" spans="1:5" x14ac:dyDescent="0.2">
      <c r="A1749" s="54">
        <v>1688</v>
      </c>
      <c r="B1749" s="1221">
        <f>'Tax Sched 24'!B10</f>
        <v>17400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652483</v>
      </c>
      <c r="C1752" s="13" t="s">
        <v>653</v>
      </c>
      <c r="D1752" s="13" t="str">
        <f t="shared" si="26"/>
        <v>Error?</v>
      </c>
    </row>
    <row r="1753" spans="1:5" x14ac:dyDescent="0.2">
      <c r="A1753" s="54">
        <v>1692</v>
      </c>
      <c r="B1753" s="1221">
        <f>'Tax Sched 24'!B12</f>
        <v>17364</v>
      </c>
      <c r="C1753" s="13" t="s">
        <v>653</v>
      </c>
      <c r="D1753" s="13" t="str">
        <f t="shared" si="26"/>
        <v>Error?</v>
      </c>
    </row>
    <row r="1754" spans="1:5" x14ac:dyDescent="0.2">
      <c r="A1754" s="54">
        <v>1693</v>
      </c>
      <c r="B1754" s="1221">
        <f>'Tax Sched 24'!B14</f>
        <v>13892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2163460</v>
      </c>
      <c r="C1759" s="13" t="s">
        <v>653</v>
      </c>
      <c r="D1759" s="13" t="str">
        <f t="shared" si="26"/>
        <v>Error?</v>
      </c>
    </row>
    <row r="1760" spans="1:5" x14ac:dyDescent="0.2">
      <c r="A1760" s="54">
        <v>1699</v>
      </c>
      <c r="B1760" s="1221">
        <f>'Tax Sched 24'!D4</f>
        <v>612149</v>
      </c>
      <c r="C1760" s="13" t="s">
        <v>653</v>
      </c>
      <c r="D1760" s="13" t="str">
        <f t="shared" si="26"/>
        <v>Error?</v>
      </c>
    </row>
    <row r="1761" spans="1:5" x14ac:dyDescent="0.2">
      <c r="A1761" s="54">
        <v>1700</v>
      </c>
      <c r="B1761" s="1221">
        <f>'Tax Sched 24'!D5</f>
        <v>153050</v>
      </c>
      <c r="C1761" s="13" t="s">
        <v>653</v>
      </c>
      <c r="D1761" s="13" t="str">
        <f t="shared" si="26"/>
        <v>Error?</v>
      </c>
    </row>
    <row r="1762" spans="1:5" s="79" customFormat="1" x14ac:dyDescent="0.2">
      <c r="A1762" s="54">
        <v>1701</v>
      </c>
      <c r="B1762" s="1221">
        <f>'Tax Sched 24'!D6</f>
        <v>199355</v>
      </c>
      <c r="C1762" s="13" t="s">
        <v>653</v>
      </c>
      <c r="D1762" s="13" t="str">
        <f t="shared" si="26"/>
        <v>Error?</v>
      </c>
      <c r="E1762" s="80"/>
    </row>
    <row r="1763" spans="1:5" x14ac:dyDescent="0.2">
      <c r="A1763" s="54">
        <v>1702</v>
      </c>
      <c r="B1763" s="1221">
        <f>'Tax Sched 24'!D7</f>
        <v>61222</v>
      </c>
      <c r="C1763" s="13" t="s">
        <v>653</v>
      </c>
      <c r="D1763" s="13" t="str">
        <f t="shared" si="26"/>
        <v>Error?</v>
      </c>
    </row>
    <row r="1764" spans="1:5" x14ac:dyDescent="0.2">
      <c r="A1764" s="54">
        <v>1703</v>
      </c>
      <c r="B1764" s="1221">
        <f>'Tax Sched 24'!D8</f>
        <v>167659</v>
      </c>
      <c r="C1764" s="13" t="s">
        <v>653</v>
      </c>
      <c r="D1764" s="13" t="str">
        <f t="shared" si="26"/>
        <v>Error?</v>
      </c>
    </row>
    <row r="1765" spans="1:5" x14ac:dyDescent="0.2">
      <c r="A1765" s="54">
        <v>1704</v>
      </c>
      <c r="B1765" s="1221">
        <f>'Tax Sched 24'!D10</f>
        <v>15341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569389</v>
      </c>
      <c r="C1768" s="13" t="s">
        <v>653</v>
      </c>
      <c r="D1768" s="13" t="str">
        <f t="shared" si="26"/>
        <v>Error?</v>
      </c>
    </row>
    <row r="1769" spans="1:5" x14ac:dyDescent="0.2">
      <c r="A1769" s="54">
        <v>1708</v>
      </c>
      <c r="B1769" s="1221">
        <f>'Tax Sched 24'!D12</f>
        <v>15305</v>
      </c>
      <c r="C1769" s="13" t="s">
        <v>653</v>
      </c>
      <c r="D1769" s="13" t="str">
        <f t="shared" si="26"/>
        <v>Error?</v>
      </c>
    </row>
    <row r="1770" spans="1:5" x14ac:dyDescent="0.2">
      <c r="A1770" s="54">
        <v>1709</v>
      </c>
      <c r="B1770" s="1221">
        <f>'Tax Sched 24'!D14</f>
        <v>12245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1894797</v>
      </c>
      <c r="C1775" s="13" t="s">
        <v>653</v>
      </c>
      <c r="D1775" s="13" t="str">
        <f t="shared" si="26"/>
        <v>Error?</v>
      </c>
    </row>
    <row r="1776" spans="1:5" x14ac:dyDescent="0.2">
      <c r="A1776" s="54">
        <v>1715</v>
      </c>
      <c r="B1776" s="1221">
        <f>'Tax Sched 24'!C4</f>
        <v>82374</v>
      </c>
      <c r="D1776" s="13" t="str">
        <f t="shared" si="26"/>
        <v>Error?</v>
      </c>
    </row>
    <row r="1777" spans="1:4" x14ac:dyDescent="0.2">
      <c r="A1777" s="54">
        <v>1716</v>
      </c>
      <c r="B1777" s="1221">
        <f>'Tax Sched 24'!C5</f>
        <v>20593</v>
      </c>
      <c r="D1777" s="13" t="str">
        <f t="shared" si="26"/>
        <v>Error?</v>
      </c>
    </row>
    <row r="1778" spans="1:4" x14ac:dyDescent="0.2">
      <c r="A1778" s="54">
        <v>1717</v>
      </c>
      <c r="B1778" s="1221">
        <f>'Tax Sched 24'!C6</f>
        <v>27673</v>
      </c>
      <c r="D1778" s="13" t="str">
        <f t="shared" si="26"/>
        <v>Error?</v>
      </c>
    </row>
    <row r="1779" spans="1:4" x14ac:dyDescent="0.2">
      <c r="A1779" s="54">
        <v>1718</v>
      </c>
      <c r="B1779" s="1221">
        <f>'Tax Sched 24'!C7</f>
        <v>8237</v>
      </c>
      <c r="D1779" s="13" t="str">
        <f t="shared" si="26"/>
        <v>Error?</v>
      </c>
    </row>
    <row r="1780" spans="1:4" x14ac:dyDescent="0.2">
      <c r="A1780" s="54">
        <v>1719</v>
      </c>
      <c r="B1780" s="1221">
        <f>'Tax Sched 24'!C8</f>
        <v>26644</v>
      </c>
      <c r="D1780" s="13" t="str">
        <f t="shared" si="26"/>
        <v>Error?</v>
      </c>
    </row>
    <row r="1781" spans="1:4" x14ac:dyDescent="0.2">
      <c r="A1781" s="54">
        <v>1720</v>
      </c>
      <c r="B1781" s="1221">
        <f>'Tax Sched 24'!C10</f>
        <v>2059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83094</v>
      </c>
      <c r="D1784" s="13" t="str">
        <f t="shared" si="26"/>
        <v>Error?</v>
      </c>
    </row>
    <row r="1785" spans="1:4" x14ac:dyDescent="0.2">
      <c r="A1785" s="54">
        <v>1724</v>
      </c>
      <c r="B1785" s="1221">
        <f>'Tax Sched 24'!C12</f>
        <v>2059</v>
      </c>
      <c r="D1785" s="13" t="str">
        <f t="shared" si="26"/>
        <v>Error?</v>
      </c>
    </row>
    <row r="1786" spans="1:4" x14ac:dyDescent="0.2">
      <c r="A1786" s="54">
        <v>1725</v>
      </c>
      <c r="B1786" s="1221">
        <f>'Tax Sched 24'!C14</f>
        <v>1647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268663</v>
      </c>
      <c r="C1791" s="13" t="s">
        <v>653</v>
      </c>
      <c r="D1791" s="13" t="str">
        <f t="shared" ref="D1791:D1854" si="27">IF(ISBLANK(B1791),"OK",IF(A1791-B1791=0,"OK","Error?"))</f>
        <v>Error?</v>
      </c>
    </row>
    <row r="1792" spans="1:4" x14ac:dyDescent="0.2">
      <c r="A1792" s="54">
        <v>1731</v>
      </c>
      <c r="B1792" s="1221">
        <f>'Tax Sched 24'!F4</f>
        <v>618711</v>
      </c>
      <c r="C1792" s="13" t="s">
        <v>653</v>
      </c>
      <c r="D1792" s="13" t="str">
        <f t="shared" si="27"/>
        <v>Error?</v>
      </c>
    </row>
    <row r="1793" spans="1:4" x14ac:dyDescent="0.2">
      <c r="A1793" s="54">
        <v>1732</v>
      </c>
      <c r="B1793" s="1221">
        <f>'Tax Sched 24'!F5</f>
        <v>154678</v>
      </c>
      <c r="C1793" s="13" t="s">
        <v>653</v>
      </c>
      <c r="D1793" s="13" t="str">
        <f t="shared" si="27"/>
        <v>Error?</v>
      </c>
    </row>
    <row r="1794" spans="1:4" x14ac:dyDescent="0.2">
      <c r="A1794" s="54">
        <v>1733</v>
      </c>
      <c r="B1794" s="1221">
        <f>'Tax Sched 24'!F6</f>
        <v>207857</v>
      </c>
      <c r="C1794" s="13" t="s">
        <v>653</v>
      </c>
      <c r="D1794" s="13" t="str">
        <f t="shared" si="27"/>
        <v>Error?</v>
      </c>
    </row>
    <row r="1795" spans="1:4" x14ac:dyDescent="0.2">
      <c r="A1795" s="54">
        <v>1734</v>
      </c>
      <c r="B1795" s="1221">
        <f>'Tax Sched 24'!F7</f>
        <v>61871</v>
      </c>
      <c r="C1795" s="13" t="s">
        <v>653</v>
      </c>
      <c r="D1795" s="13" t="str">
        <f t="shared" si="27"/>
        <v>Error?</v>
      </c>
    </row>
    <row r="1796" spans="1:4" x14ac:dyDescent="0.2">
      <c r="A1796" s="54">
        <v>1735</v>
      </c>
      <c r="B1796" s="1221">
        <f>'Tax Sched 24'!F8</f>
        <v>200122</v>
      </c>
      <c r="C1796" s="13" t="s">
        <v>653</v>
      </c>
      <c r="D1796" s="13" t="str">
        <f t="shared" si="27"/>
        <v>Error?</v>
      </c>
    </row>
    <row r="1797" spans="1:4" x14ac:dyDescent="0.2">
      <c r="A1797" s="54">
        <v>1736</v>
      </c>
      <c r="B1797" s="1221">
        <f>'Tax Sched 24'!F10</f>
        <v>15468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624126</v>
      </c>
      <c r="C1800" s="13" t="s">
        <v>653</v>
      </c>
      <c r="D1800" s="13" t="str">
        <f t="shared" si="27"/>
        <v>Error?</v>
      </c>
    </row>
    <row r="1801" spans="1:4" x14ac:dyDescent="0.2">
      <c r="A1801" s="54">
        <v>1740</v>
      </c>
      <c r="B1801" s="1221">
        <f>'Tax Sched 24'!F12</f>
        <v>15468</v>
      </c>
      <c r="C1801" s="13" t="s">
        <v>653</v>
      </c>
      <c r="D1801" s="13" t="str">
        <f t="shared" si="27"/>
        <v>Error?</v>
      </c>
    </row>
    <row r="1802" spans="1:4" x14ac:dyDescent="0.2">
      <c r="A1802" s="54">
        <v>1741</v>
      </c>
      <c r="B1802" s="1221">
        <f>'Tax Sched 24'!F14</f>
        <v>12375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701085</v>
      </c>
      <c r="D1808" s="13" t="str">
        <f t="shared" si="27"/>
        <v>Error?</v>
      </c>
    </row>
    <row r="1809" spans="1:4" x14ac:dyDescent="0.2">
      <c r="A1809" s="54">
        <v>1748</v>
      </c>
      <c r="B1809" s="1221">
        <f>'Tax Sched 24'!E5</f>
        <v>175271</v>
      </c>
      <c r="D1809" s="13" t="str">
        <f t="shared" si="27"/>
        <v>Error?</v>
      </c>
    </row>
    <row r="1810" spans="1:4" x14ac:dyDescent="0.2">
      <c r="A1810" s="54">
        <v>1749</v>
      </c>
      <c r="B1810" s="1221">
        <f>'Tax Sched 24'!E6</f>
        <v>235530</v>
      </c>
      <c r="D1810" s="13" t="str">
        <f t="shared" si="27"/>
        <v>Error?</v>
      </c>
    </row>
    <row r="1811" spans="1:4" x14ac:dyDescent="0.2">
      <c r="A1811" s="54">
        <v>1750</v>
      </c>
      <c r="B1811" s="1221">
        <f>'Tax Sched 24'!E7</f>
        <v>70108</v>
      </c>
      <c r="D1811" s="13" t="str">
        <f t="shared" si="27"/>
        <v>Error?</v>
      </c>
    </row>
    <row r="1812" spans="1:4" x14ac:dyDescent="0.2">
      <c r="A1812" s="54">
        <v>1751</v>
      </c>
      <c r="B1812" s="1221">
        <f>'Tax Sched 24'!E8</f>
        <v>226766</v>
      </c>
      <c r="D1812" s="13" t="str">
        <f t="shared" si="27"/>
        <v>Error?</v>
      </c>
    </row>
    <row r="1813" spans="1:4" x14ac:dyDescent="0.2">
      <c r="A1813" s="54">
        <v>1752</v>
      </c>
      <c r="B1813" s="1221">
        <f>'Tax Sched 24'!E10</f>
        <v>17527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707220</v>
      </c>
      <c r="D1816" s="13" t="str">
        <f t="shared" si="27"/>
        <v>Error?</v>
      </c>
    </row>
    <row r="1817" spans="1:4" x14ac:dyDescent="0.2">
      <c r="A1817" s="54">
        <v>1756</v>
      </c>
      <c r="B1817" s="1221">
        <f>'Tax Sched 24'!E12</f>
        <v>17527</v>
      </c>
      <c r="D1817" s="13" t="str">
        <f t="shared" si="27"/>
        <v>Error?</v>
      </c>
    </row>
    <row r="1818" spans="1:4" x14ac:dyDescent="0.2">
      <c r="A1818" s="54">
        <v>1757</v>
      </c>
      <c r="B1818" s="1221">
        <f>'Tax Sched 24'!E14</f>
        <v>14022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2286624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557957</v>
      </c>
      <c r="C1939" s="13" t="s">
        <v>653</v>
      </c>
      <c r="D1939" s="13" t="str">
        <f t="shared" si="29"/>
        <v>Error?</v>
      </c>
    </row>
    <row r="1940" spans="1:5" x14ac:dyDescent="0.2">
      <c r="A1940" s="54">
        <v>1879</v>
      </c>
      <c r="B1940" s="1221">
        <f>'Short-Term Long-Term Debt 25'!F49</f>
        <v>550000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17364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17364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17364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138623</v>
      </c>
      <c r="D2008" s="13" t="str">
        <f t="shared" si="30"/>
        <v>Error?</v>
      </c>
    </row>
    <row r="2009" spans="1:4" x14ac:dyDescent="0.2">
      <c r="A2009" s="54">
        <v>1948</v>
      </c>
      <c r="B2009" s="1221">
        <f>'Cap Outlay Deprec 27'!C8</f>
        <v>6250841</v>
      </c>
      <c r="D2009" s="13" t="str">
        <f t="shared" si="30"/>
        <v>Error?</v>
      </c>
    </row>
    <row r="2010" spans="1:4" x14ac:dyDescent="0.2">
      <c r="A2010" s="54">
        <v>1949</v>
      </c>
      <c r="B2010" s="1221">
        <f>'Cap Outlay Deprec 27'!C10</f>
        <v>722038</v>
      </c>
      <c r="D2010" s="13" t="str">
        <f t="shared" si="30"/>
        <v>Error?</v>
      </c>
    </row>
    <row r="2011" spans="1:4" x14ac:dyDescent="0.2">
      <c r="A2011" s="54">
        <v>1950</v>
      </c>
      <c r="B2011" s="1221">
        <f>'Cap Outlay Deprec 27'!C12</f>
        <v>1649359</v>
      </c>
      <c r="D2011" s="13" t="str">
        <f t="shared" si="30"/>
        <v>Error?</v>
      </c>
    </row>
    <row r="2012" spans="1:4" x14ac:dyDescent="0.2">
      <c r="A2012" s="54">
        <v>1951</v>
      </c>
      <c r="B2012" s="1221">
        <f>'Cap Outlay Deprec 27'!C13</f>
        <v>706982</v>
      </c>
      <c r="D2012" s="13" t="str">
        <f t="shared" si="30"/>
        <v>Error?</v>
      </c>
    </row>
    <row r="2013" spans="1:4" x14ac:dyDescent="0.2">
      <c r="A2013" s="54">
        <v>1952</v>
      </c>
      <c r="B2013" s="1221">
        <f>'Cap Outlay Deprec 27'!C16</f>
        <v>9467843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138623</v>
      </c>
      <c r="C2026" s="13" t="s">
        <v>653</v>
      </c>
      <c r="D2026" s="13" t="str">
        <f t="shared" si="30"/>
        <v>Error?</v>
      </c>
    </row>
    <row r="2027" spans="1:4" x14ac:dyDescent="0.2">
      <c r="A2027" s="54">
        <v>1966</v>
      </c>
      <c r="B2027" s="1221">
        <f>'Cap Outlay Deprec 27'!F8</f>
        <v>6250841</v>
      </c>
      <c r="C2027" s="13" t="s">
        <v>653</v>
      </c>
      <c r="D2027" s="13" t="str">
        <f t="shared" si="30"/>
        <v>Error?</v>
      </c>
    </row>
    <row r="2028" spans="1:4" x14ac:dyDescent="0.2">
      <c r="A2028" s="54">
        <v>1967</v>
      </c>
      <c r="B2028" s="1221">
        <f>'Cap Outlay Deprec 27'!F10</f>
        <v>722038</v>
      </c>
      <c r="C2028" s="13" t="s">
        <v>653</v>
      </c>
      <c r="D2028" s="13" t="str">
        <f t="shared" si="30"/>
        <v>Error?</v>
      </c>
    </row>
    <row r="2029" spans="1:4" x14ac:dyDescent="0.2">
      <c r="A2029" s="54">
        <v>1968</v>
      </c>
      <c r="B2029" s="1221">
        <f>'Cap Outlay Deprec 27'!F12</f>
        <v>1649359</v>
      </c>
      <c r="C2029" s="13" t="s">
        <v>653</v>
      </c>
      <c r="D2029" s="13" t="str">
        <f t="shared" si="30"/>
        <v>Error?</v>
      </c>
    </row>
    <row r="2030" spans="1:4" x14ac:dyDescent="0.2">
      <c r="A2030" s="54">
        <v>1969</v>
      </c>
      <c r="B2030" s="1221">
        <f>'Cap Outlay Deprec 27'!F13</f>
        <v>706982</v>
      </c>
      <c r="C2030" s="13" t="s">
        <v>653</v>
      </c>
      <c r="D2030" s="13" t="str">
        <f t="shared" si="30"/>
        <v>Error?</v>
      </c>
    </row>
    <row r="2031" spans="1:4" x14ac:dyDescent="0.2">
      <c r="A2031" s="54">
        <v>1970</v>
      </c>
      <c r="B2031" s="1221">
        <f>'Cap Outlay Deprec 27'!F16</f>
        <v>9467843</v>
      </c>
      <c r="C2031" s="13" t="s">
        <v>653</v>
      </c>
      <c r="D2031" s="13" t="str">
        <f t="shared" si="30"/>
        <v>Error?</v>
      </c>
    </row>
    <row r="2032" spans="1:4" x14ac:dyDescent="0.2">
      <c r="A2032" s="82">
        <v>1971</v>
      </c>
      <c r="D2032" s="13" t="str">
        <f t="shared" si="30"/>
        <v>OK</v>
      </c>
    </row>
    <row r="2033" spans="1:4" x14ac:dyDescent="0.2">
      <c r="A2033" s="54">
        <v>1972</v>
      </c>
      <c r="B2033" s="1221">
        <f>'Cap Outlay Deprec 27'!H8</f>
        <v>4207677</v>
      </c>
      <c r="D2033" s="13" t="str">
        <f t="shared" si="30"/>
        <v>Error?</v>
      </c>
    </row>
    <row r="2034" spans="1:4" x14ac:dyDescent="0.2">
      <c r="A2034" s="54">
        <v>1973</v>
      </c>
      <c r="B2034" s="1221">
        <f>'Cap Outlay Deprec 27'!H10</f>
        <v>165985</v>
      </c>
      <c r="D2034" s="13" t="str">
        <f t="shared" si="30"/>
        <v>Error?</v>
      </c>
    </row>
    <row r="2035" spans="1:4" x14ac:dyDescent="0.2">
      <c r="A2035" s="54">
        <v>1974</v>
      </c>
      <c r="B2035" s="1221">
        <f>'Cap Outlay Deprec 27'!H12</f>
        <v>1533778</v>
      </c>
      <c r="D2035" s="13" t="str">
        <f t="shared" si="30"/>
        <v>Error?</v>
      </c>
    </row>
    <row r="2036" spans="1:4" x14ac:dyDescent="0.2">
      <c r="A2036" s="54">
        <v>1975</v>
      </c>
      <c r="B2036" s="1221">
        <f>'Cap Outlay Deprec 27'!H13</f>
        <v>695582</v>
      </c>
      <c r="D2036" s="13" t="str">
        <f t="shared" si="30"/>
        <v>Error?</v>
      </c>
    </row>
    <row r="2037" spans="1:4" x14ac:dyDescent="0.2">
      <c r="A2037" s="54">
        <v>1976</v>
      </c>
      <c r="B2037" s="1221">
        <f>'Cap Outlay Deprec 27'!H16</f>
        <v>6603022</v>
      </c>
      <c r="C2037" s="13" t="s">
        <v>653</v>
      </c>
      <c r="D2037" s="13" t="str">
        <f t="shared" si="30"/>
        <v>Error?</v>
      </c>
    </row>
    <row r="2038" spans="1:4" x14ac:dyDescent="0.2">
      <c r="A2038" s="82">
        <v>1977</v>
      </c>
      <c r="D2038" s="13" t="str">
        <f t="shared" si="30"/>
        <v>OK</v>
      </c>
    </row>
    <row r="2039" spans="1:4" x14ac:dyDescent="0.2">
      <c r="A2039" s="54">
        <v>1978</v>
      </c>
      <c r="B2039" s="1221">
        <f>'Cap Outlay Deprec 27'!I8</f>
        <v>125017</v>
      </c>
      <c r="D2039" s="13" t="str">
        <f t="shared" si="30"/>
        <v>Error?</v>
      </c>
    </row>
    <row r="2040" spans="1:4" x14ac:dyDescent="0.2">
      <c r="A2040" s="54">
        <v>1979</v>
      </c>
      <c r="B2040" s="1221">
        <f>'Cap Outlay Deprec 27'!I10</f>
        <v>30375</v>
      </c>
      <c r="D2040" s="13" t="str">
        <f t="shared" si="30"/>
        <v>Error?</v>
      </c>
    </row>
    <row r="2041" spans="1:4" x14ac:dyDescent="0.2">
      <c r="A2041" s="54">
        <v>1980</v>
      </c>
      <c r="B2041" s="1221">
        <f>'Cap Outlay Deprec 27'!I12</f>
        <v>16148</v>
      </c>
      <c r="D2041" s="13" t="str">
        <f t="shared" si="30"/>
        <v>Error?</v>
      </c>
    </row>
    <row r="2042" spans="1:4" x14ac:dyDescent="0.2">
      <c r="A2042" s="54">
        <v>1981</v>
      </c>
      <c r="B2042" s="1221">
        <f>'Cap Outlay Deprec 27'!I13</f>
        <v>3800</v>
      </c>
      <c r="D2042" s="13" t="str">
        <f t="shared" si="30"/>
        <v>Error?</v>
      </c>
    </row>
    <row r="2043" spans="1:4" x14ac:dyDescent="0.2">
      <c r="A2043" s="54">
        <v>1982</v>
      </c>
      <c r="B2043" s="1221">
        <f>'Cap Outlay Deprec 27'!I16</f>
        <v>175340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4332694</v>
      </c>
      <c r="C2051" s="13" t="s">
        <v>653</v>
      </c>
      <c r="D2051" s="13" t="str">
        <f t="shared" si="31"/>
        <v>Error?</v>
      </c>
    </row>
    <row r="2052" spans="1:4" x14ac:dyDescent="0.2">
      <c r="A2052" s="54">
        <v>1991</v>
      </c>
      <c r="B2052" s="1221">
        <f>'Cap Outlay Deprec 27'!K10</f>
        <v>196360</v>
      </c>
      <c r="C2052" s="13" t="s">
        <v>653</v>
      </c>
      <c r="D2052" s="13" t="str">
        <f t="shared" si="31"/>
        <v>Error?</v>
      </c>
    </row>
    <row r="2053" spans="1:4" x14ac:dyDescent="0.2">
      <c r="A2053" s="54">
        <v>1992</v>
      </c>
      <c r="B2053" s="1221">
        <f>'Cap Outlay Deprec 27'!K12</f>
        <v>1549926</v>
      </c>
      <c r="C2053" s="13" t="s">
        <v>653</v>
      </c>
      <c r="D2053" s="13" t="str">
        <f t="shared" si="31"/>
        <v>Error?</v>
      </c>
    </row>
    <row r="2054" spans="1:4" x14ac:dyDescent="0.2">
      <c r="A2054" s="54">
        <v>1993</v>
      </c>
      <c r="B2054" s="1221">
        <f>'Cap Outlay Deprec 27'!K13</f>
        <v>699382</v>
      </c>
      <c r="C2054" s="13" t="s">
        <v>653</v>
      </c>
      <c r="D2054" s="13" t="str">
        <f t="shared" si="31"/>
        <v>Error?</v>
      </c>
    </row>
    <row r="2055" spans="1:4" x14ac:dyDescent="0.2">
      <c r="A2055" s="54">
        <v>1994</v>
      </c>
      <c r="B2055" s="1221">
        <f>'Cap Outlay Deprec 27'!K16</f>
        <v>6778362</v>
      </c>
      <c r="C2055" s="13" t="s">
        <v>653</v>
      </c>
      <c r="D2055" s="13" t="str">
        <f t="shared" si="31"/>
        <v>Error?</v>
      </c>
    </row>
    <row r="2056" spans="1:4" x14ac:dyDescent="0.2">
      <c r="A2056" s="54">
        <v>1995</v>
      </c>
      <c r="B2056" s="1221">
        <f>'Cap Outlay Deprec 27'!L5</f>
        <v>138623</v>
      </c>
      <c r="C2056" s="13" t="s">
        <v>653</v>
      </c>
      <c r="D2056" s="13" t="str">
        <f t="shared" si="31"/>
        <v>Error?</v>
      </c>
    </row>
    <row r="2057" spans="1:4" x14ac:dyDescent="0.2">
      <c r="A2057" s="54">
        <v>1996</v>
      </c>
      <c r="B2057" s="1221">
        <f>'Cap Outlay Deprec 27'!L8</f>
        <v>1918147</v>
      </c>
      <c r="C2057" s="13" t="s">
        <v>653</v>
      </c>
      <c r="D2057" s="13" t="str">
        <f t="shared" si="31"/>
        <v>Error?</v>
      </c>
    </row>
    <row r="2058" spans="1:4" x14ac:dyDescent="0.2">
      <c r="A2058" s="54">
        <v>1997</v>
      </c>
      <c r="B2058" s="1221">
        <f>'Cap Outlay Deprec 27'!L10</f>
        <v>525678</v>
      </c>
      <c r="C2058" s="13" t="s">
        <v>653</v>
      </c>
      <c r="D2058" s="13" t="str">
        <f t="shared" si="31"/>
        <v>Error?</v>
      </c>
    </row>
    <row r="2059" spans="1:4" x14ac:dyDescent="0.2">
      <c r="A2059" s="54">
        <v>1998</v>
      </c>
      <c r="B2059" s="1221">
        <f>'Cap Outlay Deprec 27'!L12</f>
        <v>99433</v>
      </c>
      <c r="C2059" s="13" t="s">
        <v>653</v>
      </c>
      <c r="D2059" s="13" t="str">
        <f t="shared" si="31"/>
        <v>Error?</v>
      </c>
    </row>
    <row r="2060" spans="1:4" x14ac:dyDescent="0.2">
      <c r="A2060" s="54">
        <v>1999</v>
      </c>
      <c r="B2060" s="1221">
        <f>'Cap Outlay Deprec 27'!L13</f>
        <v>7600</v>
      </c>
      <c r="C2060" s="13" t="s">
        <v>653</v>
      </c>
      <c r="D2060" s="13" t="str">
        <f t="shared" si="31"/>
        <v>Error?</v>
      </c>
    </row>
    <row r="2061" spans="1:4" x14ac:dyDescent="0.2">
      <c r="A2061" s="54">
        <v>2000</v>
      </c>
      <c r="B2061" s="1221">
        <f>'Cap Outlay Deprec 27'!L16</f>
        <v>2689481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31007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31007</v>
      </c>
      <c r="C2088" s="13" t="s">
        <v>653</v>
      </c>
      <c r="D2088" s="13" t="str">
        <f t="shared" si="31"/>
        <v>Error?</v>
      </c>
    </row>
    <row r="2089" spans="1:4" x14ac:dyDescent="0.2">
      <c r="A2089" s="54">
        <v>2028</v>
      </c>
      <c r="B2089" s="1221">
        <f>'Expenditures 15-22'!K92</f>
        <v>276006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22810</v>
      </c>
      <c r="D2435" s="13" t="str">
        <f t="shared" si="37"/>
        <v>Error?</v>
      </c>
    </row>
    <row r="2436" spans="1:4" x14ac:dyDescent="0.2">
      <c r="A2436" s="82">
        <v>2375</v>
      </c>
      <c r="D2436" s="13" t="str">
        <f t="shared" si="37"/>
        <v>OK</v>
      </c>
    </row>
    <row r="2437" spans="1:4" x14ac:dyDescent="0.2">
      <c r="A2437" s="54">
        <v>2376</v>
      </c>
      <c r="B2437" s="1221">
        <f>'Assets-Liab 5-6'!D38</f>
        <v>45143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1135923</v>
      </c>
      <c r="C2551" s="13" t="s">
        <v>653</v>
      </c>
      <c r="D2551" s="13" t="str">
        <f t="shared" si="38"/>
        <v>Error?</v>
      </c>
    </row>
    <row r="2552" spans="1:4" x14ac:dyDescent="0.2">
      <c r="A2552" s="82">
        <v>2491</v>
      </c>
      <c r="D2552" s="13" t="str">
        <f t="shared" si="38"/>
        <v>OK</v>
      </c>
    </row>
    <row r="2553" spans="1:4" x14ac:dyDescent="0.2">
      <c r="A2553" s="54">
        <v>2492</v>
      </c>
      <c r="B2553" s="1221">
        <f>'Acct Summary 7-8'!C6</f>
        <v>2727534</v>
      </c>
      <c r="C2553" s="13" t="s">
        <v>653</v>
      </c>
      <c r="D2553" s="13" t="str">
        <f t="shared" si="38"/>
        <v>Error?</v>
      </c>
    </row>
    <row r="2554" spans="1:4" x14ac:dyDescent="0.2">
      <c r="A2554" s="54">
        <v>2493</v>
      </c>
      <c r="B2554" s="1221">
        <f>'Acct Summary 7-8'!C7</f>
        <v>661414</v>
      </c>
      <c r="C2554" s="13" t="s">
        <v>653</v>
      </c>
      <c r="D2554" s="13" t="str">
        <f t="shared" si="38"/>
        <v>Error?</v>
      </c>
    </row>
    <row r="2555" spans="1:4" x14ac:dyDescent="0.2">
      <c r="A2555" s="54">
        <v>2494</v>
      </c>
      <c r="B2555" s="1221">
        <f>'Acct Summary 7-8'!C8</f>
        <v>4524871</v>
      </c>
      <c r="C2555" s="13" t="s">
        <v>653</v>
      </c>
      <c r="D2555" s="13" t="str">
        <f t="shared" si="38"/>
        <v>Error?</v>
      </c>
    </row>
    <row r="2556" spans="1:4" x14ac:dyDescent="0.2">
      <c r="A2556" s="54">
        <v>2495</v>
      </c>
      <c r="B2556" s="1221">
        <f>'Acct Summary 7-8'!C12</f>
        <v>3128749</v>
      </c>
      <c r="C2556" s="13" t="s">
        <v>653</v>
      </c>
      <c r="D2556" s="13" t="str">
        <f t="shared" si="38"/>
        <v>Error?</v>
      </c>
    </row>
    <row r="2557" spans="1:4" x14ac:dyDescent="0.2">
      <c r="A2557" s="54">
        <v>2496</v>
      </c>
      <c r="B2557" s="1221">
        <f>'Acct Summary 7-8'!C13</f>
        <v>1227441</v>
      </c>
      <c r="C2557" s="13" t="s">
        <v>653</v>
      </c>
      <c r="D2557" s="13" t="str">
        <f t="shared" si="38"/>
        <v>Error?</v>
      </c>
    </row>
    <row r="2558" spans="1:4" x14ac:dyDescent="0.2">
      <c r="A2558" s="54">
        <v>2497</v>
      </c>
      <c r="B2558" s="1221">
        <f>'Acct Summary 7-8'!C14</f>
        <v>15032</v>
      </c>
      <c r="C2558" s="13" t="s">
        <v>653</v>
      </c>
      <c r="D2558" s="13" t="str">
        <f t="shared" si="38"/>
        <v>Error?</v>
      </c>
    </row>
    <row r="2559" spans="1:4" x14ac:dyDescent="0.2">
      <c r="A2559" s="54">
        <v>2498</v>
      </c>
      <c r="B2559" s="1221">
        <f>'Acct Summary 7-8'!C15</f>
        <v>307013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4678235</v>
      </c>
      <c r="C2561" s="13" t="s">
        <v>653</v>
      </c>
      <c r="D2561" s="13" t="str">
        <f t="shared" si="39"/>
        <v>Error?</v>
      </c>
    </row>
    <row r="2562" spans="1:4" x14ac:dyDescent="0.2">
      <c r="A2562" s="54">
        <v>2501</v>
      </c>
      <c r="B2562" s="1221">
        <f>'Acct Summary 7-8'!C20</f>
        <v>-153364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174384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174384</v>
      </c>
      <c r="C2568" s="13" t="s">
        <v>653</v>
      </c>
      <c r="D2568" s="13" t="str">
        <f t="shared" si="39"/>
        <v>Error?</v>
      </c>
    </row>
    <row r="2569" spans="1:4" x14ac:dyDescent="0.2">
      <c r="A2569" s="54">
        <v>2508</v>
      </c>
      <c r="B2569" s="1221">
        <f>'Acct Summary 7-8'!D13</f>
        <v>142853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142853</v>
      </c>
      <c r="C2573" s="13" t="s">
        <v>653</v>
      </c>
      <c r="D2573" s="13" t="str">
        <f t="shared" si="39"/>
        <v>Error?</v>
      </c>
    </row>
    <row r="2574" spans="1:4" x14ac:dyDescent="0.2">
      <c r="A2574" s="54">
        <v>2513</v>
      </c>
      <c r="B2574" s="1221">
        <f>'Acct Summary 7-8'!D20</f>
        <v>31531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132418</v>
      </c>
      <c r="C2591" s="13" t="s">
        <v>653</v>
      </c>
      <c r="D2591" s="13" t="str">
        <f t="shared" si="39"/>
        <v>Error?</v>
      </c>
    </row>
    <row r="2592" spans="1:4" x14ac:dyDescent="0.2">
      <c r="A2592" s="82">
        <v>2531</v>
      </c>
      <c r="D2592" s="13" t="str">
        <f t="shared" si="39"/>
        <v>OK</v>
      </c>
    </row>
    <row r="2593" spans="1:4" x14ac:dyDescent="0.2">
      <c r="A2593" s="54">
        <v>2532</v>
      </c>
      <c r="B2593" s="1221">
        <f>'Acct Summary 7-8'!F6</f>
        <v>81220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213638</v>
      </c>
      <c r="C2595" s="13" t="s">
        <v>653</v>
      </c>
      <c r="D2595" s="13" t="str">
        <f t="shared" si="39"/>
        <v>Error?</v>
      </c>
    </row>
    <row r="2596" spans="1:4" x14ac:dyDescent="0.2">
      <c r="A2596" s="54">
        <v>2535</v>
      </c>
      <c r="B2596" s="1221">
        <f>'Acct Summary 7-8'!F13</f>
        <v>250070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22</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250092</v>
      </c>
      <c r="C2600" s="13" t="s">
        <v>653</v>
      </c>
      <c r="D2600" s="13" t="str">
        <f t="shared" si="39"/>
        <v>Error?</v>
      </c>
    </row>
    <row r="2601" spans="1:4" x14ac:dyDescent="0.2">
      <c r="A2601" s="54">
        <v>2540</v>
      </c>
      <c r="B2601" s="1221">
        <f>'Acct Summary 7-8'!F20</f>
        <v>-36454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307557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307557</v>
      </c>
      <c r="C2606" s="13" t="s">
        <v>653</v>
      </c>
      <c r="D2606" s="13" t="str">
        <f t="shared" si="39"/>
        <v>Error?</v>
      </c>
    </row>
    <row r="2607" spans="1:4" x14ac:dyDescent="0.2">
      <c r="A2607" s="54">
        <v>2546</v>
      </c>
      <c r="B2607" s="1221">
        <f>'Acct Summary 7-8'!G12</f>
        <v>95851</v>
      </c>
      <c r="C2607" s="13" t="s">
        <v>653</v>
      </c>
      <c r="D2607" s="13" t="str">
        <f t="shared" si="39"/>
        <v>Error?</v>
      </c>
    </row>
    <row r="2608" spans="1:4" x14ac:dyDescent="0.2">
      <c r="A2608" s="54">
        <v>2547</v>
      </c>
      <c r="B2608" s="1221">
        <f>'Acct Summary 7-8'!G13</f>
        <v>133996</v>
      </c>
      <c r="C2608" s="13" t="s">
        <v>653</v>
      </c>
      <c r="D2608" s="13" t="str">
        <f t="shared" si="39"/>
        <v>Error?</v>
      </c>
    </row>
    <row r="2609" spans="1:4" x14ac:dyDescent="0.2">
      <c r="A2609" s="54">
        <v>2548</v>
      </c>
      <c r="B2609" s="1221">
        <f>'Acct Summary 7-8'!G14</f>
        <v>1981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233087</v>
      </c>
      <c r="C2612" s="13" t="s">
        <v>653</v>
      </c>
      <c r="D2612" s="13" t="str">
        <f t="shared" si="39"/>
        <v>Error?</v>
      </c>
    </row>
    <row r="2613" spans="1:4" x14ac:dyDescent="0.2">
      <c r="A2613" s="54">
        <v>2552</v>
      </c>
      <c r="B2613" s="1221">
        <f>'Acct Summary 7-8'!G20</f>
        <v>74470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230629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230629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226625</v>
      </c>
      <c r="C2634" s="13" t="s">
        <v>653</v>
      </c>
      <c r="D2634" s="13" t="str">
        <f t="shared" si="40"/>
        <v>Error?</v>
      </c>
    </row>
    <row r="2635" spans="1:4" x14ac:dyDescent="0.2">
      <c r="A2635" s="54">
        <v>2574</v>
      </c>
      <c r="B2635" s="1221">
        <f>'Acct Summary 7-8'!E17</f>
        <v>226625</v>
      </c>
      <c r="C2635" s="13" t="s">
        <v>653</v>
      </c>
      <c r="D2635" s="13" t="str">
        <f t="shared" si="40"/>
        <v>Error?</v>
      </c>
    </row>
    <row r="2636" spans="1:4" x14ac:dyDescent="0.2">
      <c r="A2636" s="54">
        <v>2575</v>
      </c>
      <c r="B2636" s="1221">
        <f>'Acct Summary 7-8'!E20</f>
        <v>4004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22</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22</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22</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32214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757404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66151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757404</v>
      </c>
      <c r="D2912" s="13" t="str">
        <f t="shared" si="44"/>
        <v>Error?</v>
      </c>
    </row>
    <row r="2913" spans="1:4" x14ac:dyDescent="0.2">
      <c r="A2913" s="54">
        <v>2852</v>
      </c>
      <c r="B2913" s="1221">
        <f>'Assets-Liab 5-6'!I41</f>
        <v>757404</v>
      </c>
      <c r="C2913" s="13" t="s">
        <v>653</v>
      </c>
      <c r="D2913" s="13" t="str">
        <f t="shared" si="44"/>
        <v>Error?</v>
      </c>
    </row>
    <row r="2914" spans="1:4" x14ac:dyDescent="0.2">
      <c r="A2914" s="54">
        <v>2853</v>
      </c>
      <c r="B2914" s="1221">
        <f>'Assets-Liab 5-6'!L33</f>
        <v>66151</v>
      </c>
      <c r="D2914" s="13" t="str">
        <f t="shared" si="44"/>
        <v>Error?</v>
      </c>
    </row>
    <row r="2915" spans="1:4" x14ac:dyDescent="0.2">
      <c r="A2915" s="82">
        <v>2854</v>
      </c>
      <c r="D2915" s="13" t="str">
        <f t="shared" si="44"/>
        <v>OK</v>
      </c>
    </row>
    <row r="2916" spans="1:4" x14ac:dyDescent="0.2">
      <c r="A2916" s="54">
        <v>2855</v>
      </c>
      <c r="B2916" s="1221">
        <f>'Assets-Liab 5-6'!L34</f>
        <v>66151</v>
      </c>
      <c r="C2916" s="13" t="s">
        <v>653</v>
      </c>
      <c r="D2916" s="13" t="str">
        <f t="shared" si="44"/>
        <v>Error?</v>
      </c>
    </row>
    <row r="2917" spans="1:4" x14ac:dyDescent="0.2">
      <c r="A2917" s="54">
        <v>2856</v>
      </c>
      <c r="B2917" s="1221">
        <f>'Assets-Liab 5-6'!L41</f>
        <v>66151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21612</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9395</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21612</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9395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22</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22</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106678</v>
      </c>
      <c r="D3055" s="13" t="str">
        <f t="shared" si="46"/>
        <v>Error?</v>
      </c>
    </row>
    <row r="3056" spans="1:4" x14ac:dyDescent="0.2">
      <c r="A3056" s="54">
        <v>2995</v>
      </c>
      <c r="B3056" s="1221">
        <f>'Expenditures 15-22'!D10</f>
        <v>49533</v>
      </c>
      <c r="D3056" s="13" t="str">
        <f t="shared" si="46"/>
        <v>Error?</v>
      </c>
    </row>
    <row r="3057" spans="1:4" x14ac:dyDescent="0.2">
      <c r="A3057" s="54">
        <v>2996</v>
      </c>
      <c r="B3057" s="1221">
        <f>'Expenditures 15-22'!E10</f>
        <v>6760</v>
      </c>
      <c r="D3057" s="13" t="str">
        <f t="shared" si="46"/>
        <v>Error?</v>
      </c>
    </row>
    <row r="3058" spans="1:4" x14ac:dyDescent="0.2">
      <c r="A3058" s="54">
        <v>2997</v>
      </c>
      <c r="B3058" s="1221">
        <f>'Expenditures 15-22'!F10</f>
        <v>32167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205254</v>
      </c>
      <c r="C3062" s="13" t="s">
        <v>653</v>
      </c>
      <c r="D3062" s="13" t="str">
        <f t="shared" si="46"/>
        <v>Error?</v>
      </c>
    </row>
    <row r="3063" spans="1:4" x14ac:dyDescent="0.2">
      <c r="A3063" s="82">
        <v>3002</v>
      </c>
      <c r="D3063" s="13" t="str">
        <f t="shared" si="46"/>
        <v>OK</v>
      </c>
    </row>
    <row r="3064" spans="1:4" x14ac:dyDescent="0.2">
      <c r="A3064" s="54">
        <v>3003</v>
      </c>
      <c r="B3064" s="1221">
        <f>'Expenditures 15-22'!D213</f>
        <v>16949</v>
      </c>
      <c r="D3064" s="13" t="str">
        <f t="shared" si="46"/>
        <v>Error?</v>
      </c>
    </row>
    <row r="3065" spans="1:4" x14ac:dyDescent="0.2">
      <c r="A3065" s="54">
        <v>3004</v>
      </c>
      <c r="B3065" s="1221">
        <f>'Expenditures 15-22'!K213</f>
        <v>16949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17797</v>
      </c>
      <c r="C3225" s="13" t="s">
        <v>653</v>
      </c>
      <c r="D3225" s="13" t="str">
        <f t="shared" si="49"/>
        <v>Error?</v>
      </c>
    </row>
    <row r="3226" spans="1:4" x14ac:dyDescent="0.2">
      <c r="A3226" s="54">
        <v>3165</v>
      </c>
      <c r="B3226" s="1221">
        <f>'Acct Summary 7-8'!I8</f>
        <v>17797</v>
      </c>
      <c r="C3226" s="13" t="s">
        <v>653</v>
      </c>
      <c r="D3226" s="13" t="str">
        <f t="shared" si="49"/>
        <v>Error?</v>
      </c>
    </row>
    <row r="3227" spans="1:4" x14ac:dyDescent="0.2">
      <c r="A3227" s="54">
        <v>3166</v>
      </c>
      <c r="B3227" s="1221">
        <f>'Acct Summary 7-8'!I20</f>
        <v>17797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-153364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31531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-36454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74470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4004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574282</v>
      </c>
      <c r="C3317" s="13" t="s">
        <v>653</v>
      </c>
      <c r="D3317" s="13" t="str">
        <f t="shared" si="50"/>
        <v>Error?</v>
      </c>
    </row>
    <row r="3318" spans="1:4" x14ac:dyDescent="0.2">
      <c r="A3318" s="54">
        <v>3257</v>
      </c>
      <c r="B3318" s="1221">
        <f>'Acct Summary 7-8'!I76</f>
        <v>36305</v>
      </c>
      <c r="C3318" s="13" t="s">
        <v>653</v>
      </c>
      <c r="D3318" s="13" t="str">
        <f t="shared" si="50"/>
        <v>Error?</v>
      </c>
    </row>
    <row r="3319" spans="1:4" x14ac:dyDescent="0.2">
      <c r="A3319" s="54">
        <v>3258</v>
      </c>
      <c r="B3319" s="1221">
        <f>'Acct Summary 7-8'!I77</f>
        <v>537977</v>
      </c>
      <c r="C3319" s="13" t="s">
        <v>653</v>
      </c>
      <c r="D3319" s="13" t="str">
        <f t="shared" si="50"/>
        <v>Error?</v>
      </c>
    </row>
    <row r="3320" spans="1:4" x14ac:dyDescent="0.2">
      <c r="A3320" s="54">
        <v>3259</v>
      </c>
      <c r="B3320" s="1221">
        <f>'Acct Summary 7-8'!I78</f>
        <v>555774</v>
      </c>
      <c r="C3320" s="13" t="s">
        <v>653</v>
      </c>
      <c r="D3320" s="13" t="str">
        <f t="shared" si="50"/>
        <v>Error?</v>
      </c>
    </row>
    <row r="3321" spans="1:4" x14ac:dyDescent="0.2">
      <c r="A3321" s="54">
        <v>3260</v>
      </c>
      <c r="B3321" s="1221">
        <f>'Acct Summary 7-8'!I79</f>
        <v>201630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757404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434572</v>
      </c>
      <c r="D3366" s="13" t="str">
        <f t="shared" si="51"/>
        <v>Error?</v>
      </c>
    </row>
    <row r="3367" spans="1:4" x14ac:dyDescent="0.2">
      <c r="A3367" s="54">
        <v>3306</v>
      </c>
      <c r="B3367" s="1221">
        <f>'Expenditures 15-22'!C19</f>
        <v>36155</v>
      </c>
      <c r="D3367" s="13" t="str">
        <f t="shared" si="51"/>
        <v>Error?</v>
      </c>
    </row>
    <row r="3368" spans="1:4" x14ac:dyDescent="0.2">
      <c r="A3368" s="54">
        <v>3307</v>
      </c>
      <c r="B3368" s="1221">
        <f>'Expenditures 15-22'!D8</f>
        <v>127906</v>
      </c>
      <c r="D3368" s="13" t="str">
        <f t="shared" si="51"/>
        <v>Error?</v>
      </c>
    </row>
    <row r="3369" spans="1:4" x14ac:dyDescent="0.2">
      <c r="A3369" s="54">
        <v>3308</v>
      </c>
      <c r="B3369" s="1221">
        <f>'Expenditures 15-22'!D19</f>
        <v>12569</v>
      </c>
      <c r="D3369" s="13" t="str">
        <f t="shared" si="51"/>
        <v>Error?</v>
      </c>
    </row>
    <row r="3370" spans="1:4" x14ac:dyDescent="0.2">
      <c r="A3370" s="54">
        <v>3309</v>
      </c>
      <c r="B3370" s="1221">
        <f>'Expenditures 15-22'!E8</f>
        <v>25451</v>
      </c>
      <c r="D3370" s="13" t="str">
        <f t="shared" si="51"/>
        <v>Error?</v>
      </c>
    </row>
    <row r="3371" spans="1:4" x14ac:dyDescent="0.2">
      <c r="A3371" s="54">
        <v>3310</v>
      </c>
      <c r="B3371" s="1221">
        <f>'Expenditures 15-22'!E19</f>
        <v>4442</v>
      </c>
      <c r="D3371" s="13" t="str">
        <f t="shared" si="51"/>
        <v>Error?</v>
      </c>
    </row>
    <row r="3372" spans="1:4" x14ac:dyDescent="0.2">
      <c r="A3372" s="54">
        <v>3311</v>
      </c>
      <c r="B3372" s="1221">
        <f>'Expenditures 15-22'!F8</f>
        <v>9257</v>
      </c>
      <c r="D3372" s="13" t="str">
        <f t="shared" si="51"/>
        <v>Error?</v>
      </c>
    </row>
    <row r="3373" spans="1:4" x14ac:dyDescent="0.2">
      <c r="A3373" s="54">
        <v>3312</v>
      </c>
      <c r="B3373" s="1221">
        <f>'Expenditures 15-22'!F19</f>
        <v>343</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603505</v>
      </c>
      <c r="C3380" s="13" t="s">
        <v>653</v>
      </c>
      <c r="D3380" s="13" t="str">
        <f t="shared" si="51"/>
        <v>Error?</v>
      </c>
    </row>
    <row r="3381" spans="1:4" x14ac:dyDescent="0.2">
      <c r="A3381" s="54">
        <v>3320</v>
      </c>
      <c r="B3381" s="1221">
        <f>'Expenditures 15-22'!K19</f>
        <v>53509</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31512</v>
      </c>
      <c r="D3387" s="13" t="str">
        <f t="shared" si="51"/>
        <v>Error?</v>
      </c>
    </row>
    <row r="3388" spans="1:4" x14ac:dyDescent="0.2">
      <c r="A3388" s="54">
        <v>3327</v>
      </c>
      <c r="B3388" s="1221">
        <f>'Expenditures 15-22'!D211</f>
        <v>35512</v>
      </c>
      <c r="D3388" s="13" t="str">
        <f t="shared" si="51"/>
        <v>Error?</v>
      </c>
    </row>
    <row r="3389" spans="1:4" x14ac:dyDescent="0.2">
      <c r="A3389" s="54">
        <v>3328</v>
      </c>
      <c r="B3389" s="1221">
        <f>'Expenditures 15-22'!D222</f>
        <v>2787</v>
      </c>
      <c r="D3389" s="13" t="str">
        <f t="shared" si="51"/>
        <v>Error?</v>
      </c>
    </row>
    <row r="3390" spans="1:4" x14ac:dyDescent="0.2">
      <c r="A3390" s="54">
        <v>3329</v>
      </c>
      <c r="B3390" s="1221">
        <f>'Expenditures 15-22'!K209</f>
        <v>31512</v>
      </c>
      <c r="C3390" s="13" t="s">
        <v>653</v>
      </c>
      <c r="D3390" s="13" t="str">
        <f t="shared" si="51"/>
        <v>Error?</v>
      </c>
    </row>
    <row r="3391" spans="1:4" x14ac:dyDescent="0.2">
      <c r="A3391" s="54">
        <v>3330</v>
      </c>
      <c r="B3391" s="1221">
        <f>'Expenditures 15-22'!K211</f>
        <v>35512</v>
      </c>
      <c r="C3391" s="13" t="s">
        <v>653</v>
      </c>
      <c r="D3391" s="13" t="str">
        <f t="shared" ref="D3391:D3454" si="52">IF(ISBLANK(B3391),"OK",IF(A3391-B3391=0,"OK","Error?"))</f>
        <v>Error?</v>
      </c>
    </row>
    <row r="3392" spans="1:4" x14ac:dyDescent="0.2">
      <c r="A3392" s="54">
        <v>3331</v>
      </c>
      <c r="B3392" s="1221">
        <f>'Expenditures 15-22'!K222</f>
        <v>2787</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172432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276258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150033</v>
      </c>
      <c r="D3417" s="13" t="str">
        <f t="shared" si="52"/>
        <v>Error?</v>
      </c>
    </row>
    <row r="3418" spans="1:4" x14ac:dyDescent="0.2">
      <c r="A3418" s="82">
        <v>3357</v>
      </c>
      <c r="D3418" s="13" t="str">
        <f t="shared" si="52"/>
        <v>OK</v>
      </c>
    </row>
    <row r="3419" spans="1:4" x14ac:dyDescent="0.2">
      <c r="A3419" s="54">
        <v>3358</v>
      </c>
      <c r="B3419" s="1221">
        <f>'Assets-Liab 5-6'!F4</f>
        <v>14822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211019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725190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66151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86001</v>
      </c>
      <c r="C3446" s="13" t="s">
        <v>653</v>
      </c>
      <c r="D3446" s="13" t="str">
        <f t="shared" si="52"/>
        <v>Error?</v>
      </c>
    </row>
    <row r="3447" spans="1:4" x14ac:dyDescent="0.2">
      <c r="A3447" s="54">
        <v>3386</v>
      </c>
      <c r="B3447" s="1221">
        <f>'Tax Sched 24'!D16</f>
        <v>73777</v>
      </c>
      <c r="C3447" s="13" t="s">
        <v>653</v>
      </c>
      <c r="D3447" s="13" t="str">
        <f t="shared" si="52"/>
        <v>Error?</v>
      </c>
    </row>
    <row r="3448" spans="1:4" x14ac:dyDescent="0.2">
      <c r="A3448" s="54">
        <v>3387</v>
      </c>
      <c r="B3448" s="1221">
        <f>'Tax Sched 24'!C16</f>
        <v>12224</v>
      </c>
      <c r="D3448" s="13" t="str">
        <f t="shared" si="52"/>
        <v>Error?</v>
      </c>
    </row>
    <row r="3449" spans="1:4" x14ac:dyDescent="0.2">
      <c r="A3449" s="54">
        <v>3388</v>
      </c>
      <c r="B3449" s="1221">
        <f>'Tax Sched 24'!F16</f>
        <v>91817</v>
      </c>
      <c r="C3449" s="13" t="s">
        <v>653</v>
      </c>
      <c r="D3449" s="13" t="str">
        <f t="shared" si="52"/>
        <v>Error?</v>
      </c>
    </row>
    <row r="3450" spans="1:4" x14ac:dyDescent="0.2">
      <c r="A3450" s="54">
        <v>3389</v>
      </c>
      <c r="B3450" s="1221">
        <f>'Tax Sched 24'!E16</f>
        <v>104041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106187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106187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106187</v>
      </c>
      <c r="D3567" s="13" t="str">
        <f t="shared" si="54"/>
        <v>Error?</v>
      </c>
    </row>
    <row r="3568" spans="1:4" x14ac:dyDescent="0.2">
      <c r="A3568" s="54">
        <v>3507</v>
      </c>
      <c r="B3568" s="1221">
        <f>'Assets-Liab 5-6'!K41</f>
        <v>106187</v>
      </c>
      <c r="C3568" s="13" t="s">
        <v>653</v>
      </c>
      <c r="D3568" s="13" t="str">
        <f t="shared" si="54"/>
        <v>Error?</v>
      </c>
    </row>
    <row r="3569" spans="1:4" x14ac:dyDescent="0.2">
      <c r="A3569" s="54">
        <v>3508</v>
      </c>
      <c r="B3569" s="1221">
        <f>'Acct Summary 7-8'!K4</f>
        <v>17421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17421</v>
      </c>
      <c r="C3571" s="13" t="s">
        <v>653</v>
      </c>
      <c r="D3571" s="13" t="str">
        <f t="shared" si="54"/>
        <v>Error?</v>
      </c>
    </row>
    <row r="3572" spans="1:4" x14ac:dyDescent="0.2">
      <c r="A3572" s="54">
        <v>3511</v>
      </c>
      <c r="B3572" s="1221">
        <f>'Acct Summary 7-8'!K13</f>
        <v>6771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6771</v>
      </c>
      <c r="C3575" s="13" t="s">
        <v>653</v>
      </c>
      <c r="D3575" s="13" t="str">
        <f t="shared" si="54"/>
        <v>Error?</v>
      </c>
    </row>
    <row r="3576" spans="1:4" x14ac:dyDescent="0.2">
      <c r="A3576" s="54">
        <v>3515</v>
      </c>
      <c r="B3576" s="1221">
        <f>'Acct Summary 7-8'!K20</f>
        <v>10650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10650</v>
      </c>
      <c r="C3588" s="13" t="s">
        <v>653</v>
      </c>
      <c r="D3588" s="13" t="str">
        <f t="shared" si="55"/>
        <v>Error?</v>
      </c>
    </row>
    <row r="3589" spans="1:4" x14ac:dyDescent="0.2">
      <c r="A3589" s="54">
        <v>3528</v>
      </c>
      <c r="B3589" s="1221">
        <f>'Acct Summary 7-8'!K79</f>
        <v>95537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106187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6771</v>
      </c>
      <c r="D3632" s="13" t="str">
        <f t="shared" si="55"/>
        <v>Error?</v>
      </c>
    </row>
    <row r="3633" spans="1:4" x14ac:dyDescent="0.2">
      <c r="A3633" s="54">
        <v>3572</v>
      </c>
      <c r="B3633" s="1221">
        <f>'Expenditures 15-22'!E339</f>
        <v>6771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6771</v>
      </c>
      <c r="C3635" s="13" t="s">
        <v>653</v>
      </c>
      <c r="D3635" s="13" t="str">
        <f t="shared" si="55"/>
        <v>Error?</v>
      </c>
    </row>
    <row r="3636" spans="1:4" x14ac:dyDescent="0.2">
      <c r="A3636" s="54">
        <v>3575</v>
      </c>
      <c r="B3636" s="1221">
        <f>'Expenditures 15-22'!E354</f>
        <v>6771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6771</v>
      </c>
      <c r="C3669" s="13" t="s">
        <v>653</v>
      </c>
      <c r="D3669" s="13" t="str">
        <f t="shared" si="56"/>
        <v>Error?</v>
      </c>
    </row>
    <row r="3670" spans="1:4" x14ac:dyDescent="0.2">
      <c r="A3670" s="54">
        <v>3609</v>
      </c>
      <c r="B3670" s="1221">
        <f>'Expenditures 15-22'!K339</f>
        <v>6771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6771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6771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10650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1259</v>
      </c>
      <c r="D3721" s="13" t="str">
        <f t="shared" si="57"/>
        <v>Error?</v>
      </c>
    </row>
    <row r="3722" spans="1:4" x14ac:dyDescent="0.2">
      <c r="A3722" s="54">
        <v>3661</v>
      </c>
      <c r="B3722" s="1221">
        <f>'Expenditures 15-22'!D278</f>
        <v>1259</v>
      </c>
      <c r="C3722" s="13" t="s">
        <v>653</v>
      </c>
      <c r="D3722" s="13" t="str">
        <f t="shared" si="57"/>
        <v>Error?</v>
      </c>
    </row>
    <row r="3723" spans="1:4" x14ac:dyDescent="0.2">
      <c r="A3723" s="54">
        <v>3662</v>
      </c>
      <c r="B3723" s="1221">
        <f>'Expenditures 15-22'!K276</f>
        <v>1259</v>
      </c>
      <c r="C3723" s="13" t="s">
        <v>653</v>
      </c>
      <c r="D3723" s="13" t="str">
        <f t="shared" si="57"/>
        <v>Error?</v>
      </c>
    </row>
    <row r="3724" spans="1:4" x14ac:dyDescent="0.2">
      <c r="A3724" s="54">
        <v>3663</v>
      </c>
      <c r="B3724" s="1221">
        <f>'Expenditures 15-22'!K278</f>
        <v>1259</v>
      </c>
      <c r="C3724" s="13" t="s">
        <v>653</v>
      </c>
      <c r="D3724" s="13" t="str">
        <f t="shared" si="57"/>
        <v>Error?</v>
      </c>
    </row>
    <row r="3725" spans="1:4" x14ac:dyDescent="0.2">
      <c r="A3725" s="54">
        <v>3664</v>
      </c>
      <c r="B3725" s="1221">
        <f>'Tax Sched 24'!B13</f>
        <v>17364</v>
      </c>
      <c r="C3725" s="13" t="s">
        <v>653</v>
      </c>
      <c r="D3725" s="13" t="str">
        <f t="shared" si="57"/>
        <v>Error?</v>
      </c>
    </row>
    <row r="3726" spans="1:4" x14ac:dyDescent="0.2">
      <c r="A3726" s="54">
        <v>3665</v>
      </c>
      <c r="B3726" s="1221">
        <f>'Tax Sched 24'!D13</f>
        <v>15305</v>
      </c>
      <c r="C3726" s="13" t="s">
        <v>653</v>
      </c>
      <c r="D3726" s="13" t="str">
        <f t="shared" si="57"/>
        <v>Error?</v>
      </c>
    </row>
    <row r="3727" spans="1:4" x14ac:dyDescent="0.2">
      <c r="A3727" s="54">
        <v>3666</v>
      </c>
      <c r="B3727" s="1221">
        <f>'Tax Sched 24'!C13</f>
        <v>2059</v>
      </c>
      <c r="D3727" s="13" t="str">
        <f t="shared" si="57"/>
        <v>Error?</v>
      </c>
    </row>
    <row r="3728" spans="1:4" x14ac:dyDescent="0.2">
      <c r="A3728" s="54">
        <v>3667</v>
      </c>
      <c r="B3728" s="1221">
        <f>'Tax Sched 24'!F13</f>
        <v>15468</v>
      </c>
      <c r="C3728" s="13" t="s">
        <v>653</v>
      </c>
      <c r="D3728" s="13" t="str">
        <f t="shared" si="57"/>
        <v>Error?</v>
      </c>
    </row>
    <row r="3729" spans="1:4" x14ac:dyDescent="0.2">
      <c r="A3729" s="54">
        <v>3668</v>
      </c>
      <c r="B3729" s="1221">
        <f>'Tax Sched 24'!E13</f>
        <v>17527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2410283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6935154</v>
      </c>
      <c r="C4122" s="13" t="s">
        <v>653</v>
      </c>
      <c r="D4122" s="13" t="str">
        <f t="shared" si="63"/>
        <v>Error?</v>
      </c>
    </row>
    <row r="4123" spans="1:4" x14ac:dyDescent="0.2">
      <c r="A4123" s="54">
        <v>4062</v>
      </c>
      <c r="B4123" s="1221">
        <f>'Acct Summary 7-8'!D10</f>
        <v>174384</v>
      </c>
      <c r="C4123" s="13" t="s">
        <v>653</v>
      </c>
      <c r="D4123" s="13" t="str">
        <f t="shared" si="63"/>
        <v>Error?</v>
      </c>
    </row>
    <row r="4124" spans="1:4" x14ac:dyDescent="0.2">
      <c r="A4124" s="54">
        <v>4063</v>
      </c>
      <c r="B4124" s="1221">
        <f>'Acct Summary 7-8'!E10</f>
        <v>230629</v>
      </c>
      <c r="C4124" s="13" t="s">
        <v>653</v>
      </c>
      <c r="D4124" s="13" t="str">
        <f t="shared" si="63"/>
        <v>Error?</v>
      </c>
    </row>
    <row r="4125" spans="1:4" x14ac:dyDescent="0.2">
      <c r="A4125" s="54">
        <v>4064</v>
      </c>
      <c r="B4125" s="1221">
        <f>'Acct Summary 7-8'!F10</f>
        <v>213638</v>
      </c>
      <c r="C4125" s="13" t="s">
        <v>653</v>
      </c>
      <c r="D4125" s="13" t="str">
        <f t="shared" si="63"/>
        <v>Error?</v>
      </c>
    </row>
    <row r="4126" spans="1:4" x14ac:dyDescent="0.2">
      <c r="A4126" s="54">
        <v>4065</v>
      </c>
      <c r="B4126" s="1221">
        <f>'Acct Summary 7-8'!G10</f>
        <v>307557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17797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17421</v>
      </c>
      <c r="C4130" s="13" t="s">
        <v>653</v>
      </c>
      <c r="D4130" s="13" t="str">
        <f t="shared" si="63"/>
        <v>Error?</v>
      </c>
    </row>
    <row r="4131" spans="1:4" x14ac:dyDescent="0.2">
      <c r="A4131" s="54">
        <v>4070</v>
      </c>
      <c r="B4131" s="1221">
        <f>'Acct Summary 7-8'!C18</f>
        <v>2410283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7088518</v>
      </c>
      <c r="C4136" s="13" t="s">
        <v>653</v>
      </c>
      <c r="D4136" s="13" t="str">
        <f t="shared" si="63"/>
        <v>Error?</v>
      </c>
    </row>
    <row r="4137" spans="1:4" x14ac:dyDescent="0.2">
      <c r="A4137" s="54">
        <v>4076</v>
      </c>
      <c r="B4137" s="1221">
        <f>'Acct Summary 7-8'!D19</f>
        <v>142853</v>
      </c>
      <c r="C4137" s="13" t="s">
        <v>653</v>
      </c>
      <c r="D4137" s="13" t="str">
        <f t="shared" si="63"/>
        <v>Error?</v>
      </c>
    </row>
    <row r="4138" spans="1:4" x14ac:dyDescent="0.2">
      <c r="A4138" s="54">
        <v>4077</v>
      </c>
      <c r="B4138" s="1221">
        <f>'Acct Summary 7-8'!E19</f>
        <v>226625</v>
      </c>
      <c r="C4138" s="13" t="s">
        <v>653</v>
      </c>
      <c r="D4138" s="13" t="str">
        <f t="shared" si="63"/>
        <v>Error?</v>
      </c>
    </row>
    <row r="4139" spans="1:4" x14ac:dyDescent="0.2">
      <c r="A4139" s="54">
        <v>4078</v>
      </c>
      <c r="B4139" s="1221">
        <f>'Acct Summary 7-8'!F19</f>
        <v>250092</v>
      </c>
      <c r="C4139" s="13" t="s">
        <v>653</v>
      </c>
      <c r="D4139" s="13" t="str">
        <f t="shared" si="63"/>
        <v>Error?</v>
      </c>
    </row>
    <row r="4140" spans="1:4" x14ac:dyDescent="0.2">
      <c r="A4140" s="54">
        <v>4079</v>
      </c>
      <c r="B4140" s="1221">
        <f>'Acct Summary 7-8'!G19</f>
        <v>233087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6771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925172</v>
      </c>
      <c r="C4171" s="13" t="s">
        <v>653</v>
      </c>
      <c r="D4171" s="13" t="str">
        <f t="shared" si="64"/>
        <v>Error?</v>
      </c>
    </row>
    <row r="4172" spans="1:4" x14ac:dyDescent="0.2">
      <c r="A4172" s="54">
        <v>4111</v>
      </c>
      <c r="B4172" s="1221">
        <f>'Short-Term Long-Term Debt 25'!J49</f>
        <v>775139</v>
      </c>
      <c r="C4172" s="13" t="s">
        <v>653</v>
      </c>
      <c r="D4172" s="13" t="str">
        <f t="shared" si="64"/>
        <v>Error?</v>
      </c>
    </row>
    <row r="4173" spans="1:4" x14ac:dyDescent="0.2">
      <c r="A4173" s="54">
        <v>4112</v>
      </c>
      <c r="B4173" s="1221">
        <f>'Short-Term Long-Term Debt 25'!H49</f>
        <v>182785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2700</v>
      </c>
      <c r="C4268" s="13" t="s">
        <v>653</v>
      </c>
      <c r="D4268" s="13" t="str">
        <f t="shared" si="65"/>
        <v>Error?</v>
      </c>
    </row>
    <row r="4269" spans="1:5" x14ac:dyDescent="0.2">
      <c r="A4269" s="90">
        <v>4208</v>
      </c>
      <c r="B4269" s="1221">
        <f>'FP Info 3'!J16</f>
        <v>1316192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2333</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13045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22886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4613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4613</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35451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35054253</v>
      </c>
      <c r="D4995" s="13" t="str">
        <f t="shared" si="77"/>
        <v>Error?</v>
      </c>
    </row>
    <row r="4996" spans="1:4" x14ac:dyDescent="0.2">
      <c r="A4996" s="90">
        <v>4935</v>
      </c>
      <c r="B4996" s="1221">
        <f>'FP Info 3'!H31</f>
        <v>4837486.9140000008</v>
      </c>
      <c r="D4996" s="13" t="str">
        <f t="shared" si="77"/>
        <v>Error?</v>
      </c>
    </row>
    <row r="4997" spans="1:4" x14ac:dyDescent="0.2">
      <c r="A4997" s="90">
        <v>4936</v>
      </c>
      <c r="B4997" s="1221">
        <f>'FP Info 3'!H37</f>
        <v>925172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17364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694523</v>
      </c>
      <c r="D5061" s="13" t="str">
        <f t="shared" si="78"/>
        <v>Error?</v>
      </c>
    </row>
    <row r="5062" spans="1:4" x14ac:dyDescent="0.2">
      <c r="A5062" s="82">
        <v>5001</v>
      </c>
      <c r="D5062" s="13" t="str">
        <f t="shared" si="78"/>
        <v>OK</v>
      </c>
    </row>
    <row r="5063" spans="1:4" x14ac:dyDescent="0.2">
      <c r="A5063" s="54">
        <v>5002</v>
      </c>
      <c r="B5063" s="1221">
        <f>'Revenues 9-14'!C7</f>
        <v>13892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725779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142980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142980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37073</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37073</v>
      </c>
      <c r="C5087" s="13" t="s">
        <v>653</v>
      </c>
      <c r="D5087" s="13" t="str">
        <f t="shared" si="78"/>
        <v>Error?</v>
      </c>
    </row>
    <row r="5088" spans="1:4" x14ac:dyDescent="0.2">
      <c r="A5088" s="54">
        <v>5027</v>
      </c>
      <c r="B5088" s="1221">
        <f>'Revenues 9-14'!C65</f>
        <v>118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118</v>
      </c>
      <c r="C5090" s="13" t="s">
        <v>653</v>
      </c>
      <c r="D5090" s="13" t="str">
        <f t="shared" si="78"/>
        <v>Error?</v>
      </c>
    </row>
    <row r="5091" spans="1:4" x14ac:dyDescent="0.2">
      <c r="A5091" s="54">
        <v>5030</v>
      </c>
      <c r="B5091" s="1221">
        <f>'Revenues 9-14'!C70</f>
        <v>3563</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9064</v>
      </c>
      <c r="D5094" s="13" t="str">
        <f t="shared" si="78"/>
        <v>Error?</v>
      </c>
    </row>
    <row r="5095" spans="1:4" x14ac:dyDescent="0.2">
      <c r="A5095" s="54">
        <v>5034</v>
      </c>
      <c r="B5095" s="1221">
        <f>'Revenues 9-14'!C74</f>
        <v>2172</v>
      </c>
      <c r="D5095" s="13" t="str">
        <f t="shared" si="78"/>
        <v>Error?</v>
      </c>
    </row>
    <row r="5096" spans="1:4" x14ac:dyDescent="0.2">
      <c r="A5096" s="54">
        <v>5035</v>
      </c>
      <c r="B5096" s="1221">
        <f>'Revenues 9-14'!C75</f>
        <v>66605</v>
      </c>
      <c r="C5096" s="13" t="s">
        <v>653</v>
      </c>
      <c r="D5096" s="13" t="str">
        <f t="shared" si="78"/>
        <v>Error?</v>
      </c>
    </row>
    <row r="5097" spans="1:4" x14ac:dyDescent="0.2">
      <c r="A5097" s="54">
        <v>5036</v>
      </c>
      <c r="B5097" s="1221">
        <f>'Revenues 9-14'!C77</f>
        <v>10939</v>
      </c>
      <c r="D5097" s="13" t="str">
        <f t="shared" si="78"/>
        <v>Error?</v>
      </c>
    </row>
    <row r="5098" spans="1:4" x14ac:dyDescent="0.2">
      <c r="A5098" s="54">
        <v>5037</v>
      </c>
      <c r="B5098" s="1221">
        <f>'Revenues 9-14'!C78</f>
        <v>30591</v>
      </c>
      <c r="D5098" s="13" t="str">
        <f t="shared" si="78"/>
        <v>Error?</v>
      </c>
    </row>
    <row r="5099" spans="1:4" x14ac:dyDescent="0.2">
      <c r="A5099" s="54">
        <v>5038</v>
      </c>
      <c r="B5099" s="1221">
        <f>'Revenues 9-14'!C79</f>
        <v>20782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62312</v>
      </c>
      <c r="C5102" s="13" t="s">
        <v>653</v>
      </c>
      <c r="D5102" s="13" t="str">
        <f t="shared" si="78"/>
        <v>Error?</v>
      </c>
    </row>
    <row r="5103" spans="1:4" x14ac:dyDescent="0.2">
      <c r="A5103" s="54">
        <v>5042</v>
      </c>
      <c r="B5103" s="1221">
        <f>'Revenues 9-14'!C84</f>
        <v>12969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12969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72457</v>
      </c>
      <c r="D5114" s="13" t="str">
        <f t="shared" si="78"/>
        <v>Error?</v>
      </c>
    </row>
    <row r="5115" spans="1:4" x14ac:dyDescent="0.2">
      <c r="A5115" s="54">
        <v>5054</v>
      </c>
      <c r="B5115" s="1221">
        <f>'Revenues 9-14'!C98</f>
        <v>6000</v>
      </c>
      <c r="D5115" s="13" t="str">
        <f t="shared" si="78"/>
        <v>Error?</v>
      </c>
    </row>
    <row r="5116" spans="1:4" x14ac:dyDescent="0.2">
      <c r="A5116" s="54">
        <v>5055</v>
      </c>
      <c r="B5116" s="1221">
        <f>'Revenues 9-14'!C99</f>
        <v>481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4584</v>
      </c>
      <c r="D5119" s="13" t="str">
        <f t="shared" ref="D5119:D5182" si="79">IF(ISBLANK(B5119),"OK",IF(A5119-B5119=0,"OK","Error?"))</f>
        <v>Error?</v>
      </c>
    </row>
    <row r="5120" spans="1:4" x14ac:dyDescent="0.2">
      <c r="A5120" s="54">
        <v>5059</v>
      </c>
      <c r="B5120" s="1221">
        <f>'Revenues 9-14'!C108</f>
        <v>88087</v>
      </c>
      <c r="C5120" s="13" t="s">
        <v>653</v>
      </c>
      <c r="D5120" s="13" t="str">
        <f t="shared" si="79"/>
        <v>Error?</v>
      </c>
    </row>
    <row r="5121" spans="1:4" x14ac:dyDescent="0.2">
      <c r="A5121" s="54">
        <v>5060</v>
      </c>
      <c r="B5121" s="1221">
        <f>'Revenues 9-14'!C109</f>
        <v>1135923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2456600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2456600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60366</v>
      </c>
      <c r="D5134" s="13" t="str">
        <f t="shared" si="79"/>
        <v>Error?</v>
      </c>
    </row>
    <row r="5135" spans="1:4" x14ac:dyDescent="0.2">
      <c r="A5135" s="54">
        <v>5074</v>
      </c>
      <c r="B5135" s="1221">
        <f>'Revenues 9-14'!C126</f>
        <v>72901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133267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1499</v>
      </c>
      <c r="D5167" s="13" t="str">
        <f t="shared" si="79"/>
        <v>Error?</v>
      </c>
    </row>
    <row r="5168" spans="1:4" x14ac:dyDescent="0.2">
      <c r="A5168" s="54">
        <v>5107</v>
      </c>
      <c r="B5168" s="1221">
        <f>'Revenues 9-14'!C147</f>
        <v>6594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129486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270934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2727534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203926</v>
      </c>
      <c r="D5239" s="13" t="str">
        <f t="shared" si="80"/>
        <v>Error?</v>
      </c>
    </row>
    <row r="5240" spans="1:4" x14ac:dyDescent="0.2">
      <c r="A5240" s="54">
        <v>5179</v>
      </c>
      <c r="B5240" s="1221">
        <f>'Revenues 9-14'!C195</f>
        <v>988</v>
      </c>
      <c r="D5240" s="13" t="str">
        <f t="shared" si="80"/>
        <v>Error?</v>
      </c>
    </row>
    <row r="5241" spans="1:4" x14ac:dyDescent="0.2">
      <c r="A5241" s="54">
        <v>5180</v>
      </c>
      <c r="B5241" s="1221">
        <f>'Revenues 9-14'!C196</f>
        <v>46495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251409</v>
      </c>
      <c r="C5246" s="13" t="s">
        <v>653</v>
      </c>
      <c r="D5246" s="13" t="str">
        <f t="shared" si="80"/>
        <v>Error?</v>
      </c>
    </row>
    <row r="5247" spans="1:4" x14ac:dyDescent="0.2">
      <c r="A5247" s="54">
        <v>5186</v>
      </c>
      <c r="B5247" s="1221">
        <f>'Revenues 9-14'!C203</f>
        <v>199992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199992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121156</v>
      </c>
      <c r="D5278" s="13" t="str">
        <f t="shared" si="81"/>
        <v>Error?</v>
      </c>
    </row>
    <row r="5279" spans="1:4" x14ac:dyDescent="0.2">
      <c r="A5279" s="54">
        <v>5218</v>
      </c>
      <c r="B5279" s="1221">
        <f>'Revenues 9-14'!C221</f>
        <v>10529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131685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2333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661414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661414</v>
      </c>
      <c r="C5326" s="13" t="s">
        <v>653</v>
      </c>
      <c r="D5326" s="13" t="str">
        <f t="shared" si="82"/>
        <v>Error?</v>
      </c>
    </row>
    <row r="5327" spans="1:4" x14ac:dyDescent="0.2">
      <c r="A5327" s="54">
        <v>5266</v>
      </c>
      <c r="B5327" s="1221">
        <f>'Revenues 9-14'!C275</f>
        <v>4524871</v>
      </c>
      <c r="C5327" s="13" t="s">
        <v>653</v>
      </c>
      <c r="D5327" s="13" t="str">
        <f t="shared" si="82"/>
        <v>Error?</v>
      </c>
    </row>
    <row r="5328" spans="1:4" x14ac:dyDescent="0.2">
      <c r="A5328" s="54">
        <v>5267</v>
      </c>
      <c r="B5328" s="1221">
        <f>'Revenues 9-14'!D5</f>
        <v>173643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173643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741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741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174384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174384</v>
      </c>
      <c r="C5508" s="13" t="s">
        <v>653</v>
      </c>
      <c r="D5508" s="13" t="str">
        <f t="shared" si="85"/>
        <v>Error?</v>
      </c>
    </row>
    <row r="5509" spans="1:4" x14ac:dyDescent="0.2">
      <c r="A5509" s="54">
        <v>5448</v>
      </c>
      <c r="B5509" s="1221">
        <f>'Revenues 9-14'!E5</f>
        <v>227028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227028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3500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3500</v>
      </c>
      <c r="C5518" s="13" t="s">
        <v>653</v>
      </c>
      <c r="D5518" s="13" t="str">
        <f t="shared" si="85"/>
        <v>Error?</v>
      </c>
    </row>
    <row r="5519" spans="1:4" x14ac:dyDescent="0.2">
      <c r="A5519" s="54">
        <v>5458</v>
      </c>
      <c r="B5519" s="1221">
        <f>'Revenues 9-14'!E65</f>
        <v>101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230629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230629</v>
      </c>
      <c r="C5552" s="13" t="s">
        <v>653</v>
      </c>
      <c r="D5552" s="13" t="str">
        <f t="shared" si="85"/>
        <v>Error?</v>
      </c>
    </row>
    <row r="5553" spans="1:4" x14ac:dyDescent="0.2">
      <c r="A5553" s="54">
        <v>5492</v>
      </c>
      <c r="B5553" s="1221">
        <f>'Revenues 9-14'!F5</f>
        <v>69459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69459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48904</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1032</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49936</v>
      </c>
      <c r="C5579" s="13" t="s">
        <v>653</v>
      </c>
      <c r="D5579" s="13" t="str">
        <f t="shared" si="86"/>
        <v>Error?</v>
      </c>
    </row>
    <row r="5580" spans="1:4" x14ac:dyDescent="0.2">
      <c r="A5580" s="54">
        <v>5519</v>
      </c>
      <c r="B5580" s="1221">
        <f>'Revenues 9-14'!F65</f>
        <v>23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3000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3000</v>
      </c>
      <c r="C5587" s="13" t="s">
        <v>653</v>
      </c>
      <c r="D5587" s="13" t="str">
        <f t="shared" si="86"/>
        <v>Error?</v>
      </c>
    </row>
    <row r="5588" spans="1:4" x14ac:dyDescent="0.2">
      <c r="A5588" s="54">
        <v>5527</v>
      </c>
      <c r="B5588" s="1221">
        <f>'Revenues 9-14'!F109</f>
        <v>132418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33868</v>
      </c>
      <c r="D5615" s="13" t="str">
        <f t="shared" si="86"/>
        <v>Error?</v>
      </c>
    </row>
    <row r="5616" spans="1:4" x14ac:dyDescent="0.2">
      <c r="A5616" s="82">
        <v>5555</v>
      </c>
      <c r="D5616" s="13" t="str">
        <f t="shared" si="86"/>
        <v>OK</v>
      </c>
    </row>
    <row r="5617" spans="1:4" x14ac:dyDescent="0.2">
      <c r="A5617" s="54">
        <v>5556</v>
      </c>
      <c r="B5617" s="1221">
        <f>'Revenues 9-14'!F152</f>
        <v>47352</v>
      </c>
      <c r="D5617" s="13" t="str">
        <f t="shared" si="86"/>
        <v>Error?</v>
      </c>
    </row>
    <row r="5618" spans="1:4" x14ac:dyDescent="0.2">
      <c r="A5618" s="54">
        <v>5557</v>
      </c>
      <c r="B5618" s="1221">
        <f>'Revenues 9-14'!F154</f>
        <v>81220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81220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81220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213638</v>
      </c>
      <c r="C5720" s="13" t="s">
        <v>653</v>
      </c>
      <c r="D5720" s="13" t="str">
        <f t="shared" si="88"/>
        <v>Error?</v>
      </c>
    </row>
    <row r="5721" spans="1:4" x14ac:dyDescent="0.2">
      <c r="A5721" s="54">
        <v>5660</v>
      </c>
      <c r="B5721" s="1221">
        <f>'Revenues 9-14'!G5</f>
        <v>194303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86001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280304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27125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27125</v>
      </c>
      <c r="C5730" s="13" t="s">
        <v>653</v>
      </c>
      <c r="D5730" s="13" t="str">
        <f t="shared" si="88"/>
        <v>Error?</v>
      </c>
    </row>
    <row r="5731" spans="1:4" x14ac:dyDescent="0.2">
      <c r="A5731" s="54">
        <v>5670</v>
      </c>
      <c r="B5731" s="1221">
        <f>'Revenues 9-14'!G65</f>
        <v>128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307557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17400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17400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397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397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17797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17364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17364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17421</v>
      </c>
      <c r="C6023" s="13" t="s">
        <v>653</v>
      </c>
      <c r="D6023" s="13" t="str">
        <f t="shared" si="93"/>
        <v>Error?</v>
      </c>
    </row>
    <row r="6024" spans="1:5" x14ac:dyDescent="0.2">
      <c r="A6024" s="54">
        <v>5963</v>
      </c>
      <c r="B6024" s="1221">
        <f>'Revenues 9-14'!G109</f>
        <v>307557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17797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17421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51806</v>
      </c>
      <c r="D6031" s="13" t="str">
        <f t="shared" si="93"/>
        <v>Error?</v>
      </c>
    </row>
    <row r="6032" spans="1:5" x14ac:dyDescent="0.2">
      <c r="A6032" s="54">
        <v>5971</v>
      </c>
      <c r="B6032" s="1221">
        <f>'Acct Summary 7-8'!G15</f>
        <v>1259</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27060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503.37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58808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58808</v>
      </c>
      <c r="D6215" s="13" t="str">
        <f t="shared" si="96"/>
        <v>Error?</v>
      </c>
      <c r="E6215" s="13" t="s">
        <v>207</v>
      </c>
    </row>
    <row r="6216" spans="1:5" x14ac:dyDescent="0.2">
      <c r="A6216">
        <v>6155</v>
      </c>
      <c r="B6216" s="1221">
        <f>'Assets-Liab 5-6'!J41</f>
        <v>58808</v>
      </c>
      <c r="D6216" s="13" t="str">
        <f t="shared" si="96"/>
        <v>Error?</v>
      </c>
      <c r="E6216" s="13" t="s">
        <v>207</v>
      </c>
    </row>
    <row r="6217" spans="1:5" x14ac:dyDescent="0.2">
      <c r="A6217">
        <v>6156</v>
      </c>
      <c r="B6217" s="1221">
        <f>'Assets-Liab 5-6'!J4</f>
        <v>58808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682560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682560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682560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648390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648390</v>
      </c>
      <c r="D6229" s="13" t="str">
        <f t="shared" si="96"/>
        <v>Error?</v>
      </c>
      <c r="E6229" s="13" t="s">
        <v>207</v>
      </c>
    </row>
    <row r="6230" spans="1:5" x14ac:dyDescent="0.2">
      <c r="A6230">
        <v>6169</v>
      </c>
      <c r="B6230" s="1221">
        <f>'Acct Summary 7-8'!J20</f>
        <v>34170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36305</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34170</v>
      </c>
      <c r="D6263" s="13" t="str">
        <f t="shared" si="96"/>
        <v>Error?</v>
      </c>
      <c r="E6263" s="13" t="s">
        <v>207</v>
      </c>
    </row>
    <row r="6264" spans="1:5" x14ac:dyDescent="0.2">
      <c r="A6264">
        <v>6203</v>
      </c>
      <c r="B6264" s="1221">
        <f>'Acct Summary 7-8'!J79</f>
        <v>24638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58808</v>
      </c>
      <c r="D6266" s="13" t="str">
        <f t="shared" si="96"/>
        <v>Error?</v>
      </c>
      <c r="E6266" s="13" t="s">
        <v>207</v>
      </c>
    </row>
    <row r="6267" spans="1:5" x14ac:dyDescent="0.2">
      <c r="A6267">
        <v>6206</v>
      </c>
      <c r="B6267" s="1221">
        <f>'Acct Summary 7-8'!C82</f>
        <v>-153364</v>
      </c>
      <c r="D6267" s="13" t="str">
        <f t="shared" si="96"/>
        <v>Error?</v>
      </c>
      <c r="E6267" s="13" t="s">
        <v>207</v>
      </c>
    </row>
    <row r="6268" spans="1:5" x14ac:dyDescent="0.2">
      <c r="A6268">
        <v>6207</v>
      </c>
      <c r="B6268" s="1221">
        <f>'Acct Summary 7-8'!D82</f>
        <v>31531</v>
      </c>
      <c r="D6268" s="13" t="str">
        <f t="shared" si="96"/>
        <v>Error?</v>
      </c>
      <c r="E6268" s="13" t="s">
        <v>207</v>
      </c>
    </row>
    <row r="6269" spans="1:5" x14ac:dyDescent="0.2">
      <c r="A6269">
        <v>6208</v>
      </c>
      <c r="B6269" s="1221">
        <f>'Acct Summary 7-8'!E82</f>
        <v>4004</v>
      </c>
      <c r="D6269" s="13" t="str">
        <f t="shared" si="96"/>
        <v>Error?</v>
      </c>
      <c r="E6269" s="13" t="s">
        <v>207</v>
      </c>
    </row>
    <row r="6270" spans="1:5" x14ac:dyDescent="0.2">
      <c r="A6270">
        <v>6209</v>
      </c>
      <c r="B6270" s="1221">
        <f>'Acct Summary 7-8'!F82</f>
        <v>-36454</v>
      </c>
      <c r="D6270" s="13" t="str">
        <f t="shared" si="96"/>
        <v>Error?</v>
      </c>
      <c r="E6270" s="13" t="s">
        <v>207</v>
      </c>
    </row>
    <row r="6271" spans="1:5" x14ac:dyDescent="0.2">
      <c r="A6271">
        <v>6210</v>
      </c>
      <c r="B6271" s="1221">
        <f>'Acct Summary 7-8'!G82</f>
        <v>74470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555774</v>
      </c>
      <c r="D6273" s="13" t="str">
        <f t="shared" si="97"/>
        <v>Error?</v>
      </c>
      <c r="E6273" s="13" t="s">
        <v>207</v>
      </c>
    </row>
    <row r="6274" spans="1:5" x14ac:dyDescent="0.2">
      <c r="A6274">
        <v>6213</v>
      </c>
      <c r="B6274" s="1221">
        <f>'Acct Summary 7-8'!J82</f>
        <v>34170</v>
      </c>
      <c r="D6274" s="13" t="str">
        <f t="shared" si="97"/>
        <v>Error?</v>
      </c>
      <c r="E6274" s="13" t="s">
        <v>207</v>
      </c>
    </row>
    <row r="6275" spans="1:5" x14ac:dyDescent="0.2">
      <c r="A6275">
        <v>6214</v>
      </c>
      <c r="B6275" s="1221">
        <f>'Acct Summary 7-8'!K82</f>
        <v>10650</v>
      </c>
      <c r="D6275" s="13" t="str">
        <f t="shared" si="97"/>
        <v>Error?</v>
      </c>
      <c r="E6275" s="13" t="s">
        <v>207</v>
      </c>
    </row>
    <row r="6276" spans="1:5" x14ac:dyDescent="0.2">
      <c r="A6276">
        <v>6215</v>
      </c>
      <c r="B6276" s="1221">
        <f>'Acct Summary 7-8'!C83</f>
        <v>-0.92835913050321128</v>
      </c>
      <c r="D6276" s="13" t="str">
        <f t="shared" si="97"/>
        <v>Error?</v>
      </c>
      <c r="E6276" s="13" t="s">
        <v>207</v>
      </c>
    </row>
    <row r="6277" spans="1:5" x14ac:dyDescent="0.2">
      <c r="A6277">
        <v>6216</v>
      </c>
      <c r="B6277" s="1221">
        <f>'Acct Summary 7-8'!D83</f>
        <v>8.3246428543141293E-2</v>
      </c>
      <c r="D6277" s="13" t="str">
        <f t="shared" si="97"/>
        <v>Error?</v>
      </c>
      <c r="E6277" s="13" t="s">
        <v>207</v>
      </c>
    </row>
    <row r="6278" spans="1:5" x14ac:dyDescent="0.2">
      <c r="A6278">
        <v>6217</v>
      </c>
      <c r="B6278" s="1221">
        <f>'Acct Summary 7-8'!E83</f>
        <v>2.6687462091673164E-2</v>
      </c>
      <c r="D6278" s="13" t="str">
        <f t="shared" si="97"/>
        <v>Error?</v>
      </c>
      <c r="E6278" s="13" t="s">
        <v>207</v>
      </c>
    </row>
    <row r="6279" spans="1:5" x14ac:dyDescent="0.2">
      <c r="A6279">
        <v>6218</v>
      </c>
      <c r="B6279" s="1221">
        <f>'Acct Summary 7-8'!F83</f>
        <v>-2.4594521656996355</v>
      </c>
      <c r="D6279" s="13" t="str">
        <f t="shared" si="97"/>
        <v>Error?</v>
      </c>
      <c r="E6279" s="13" t="s">
        <v>207</v>
      </c>
    </row>
    <row r="6280" spans="1:5" x14ac:dyDescent="0.2">
      <c r="A6280">
        <v>6219</v>
      </c>
      <c r="B6280" s="1221">
        <f>'Acct Summary 7-8'!G83</f>
        <v>0.35290661030523318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0.73378804442543211</v>
      </c>
      <c r="D6282" s="13" t="str">
        <f t="shared" si="97"/>
        <v>Error?</v>
      </c>
      <c r="E6282" s="13" t="s">
        <v>207</v>
      </c>
    </row>
    <row r="6283" spans="1:5" x14ac:dyDescent="0.2">
      <c r="A6283">
        <v>6222</v>
      </c>
      <c r="B6283" s="1221">
        <f>'Acct Summary 7-8'!J83</f>
        <v>0.58104339545640049</v>
      </c>
      <c r="D6283" s="13" t="str">
        <f t="shared" si="97"/>
        <v>Error?</v>
      </c>
      <c r="E6283" s="13" t="s">
        <v>207</v>
      </c>
    </row>
    <row r="6284" spans="1:5" x14ac:dyDescent="0.2">
      <c r="A6284">
        <v>6223</v>
      </c>
      <c r="B6284" s="1221">
        <f>'Acct Summary 7-8'!K83</f>
        <v>0.10029476301242149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652483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652483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30000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30000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4565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682560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102532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134533</v>
      </c>
      <c r="D6848" s="13" t="str">
        <f t="shared" si="106"/>
        <v>Error?</v>
      </c>
    </row>
    <row r="6849" spans="1:4" x14ac:dyDescent="0.2">
      <c r="A6849">
        <v>6788</v>
      </c>
      <c r="B6849" s="1221">
        <f>'Expenditures 15-22'!I8</f>
        <v>6319</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10116</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51643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16435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259856</v>
      </c>
      <c r="D6983" s="13" t="str">
        <f t="shared" si="108"/>
        <v>Error?</v>
      </c>
    </row>
    <row r="6984" spans="1:4" x14ac:dyDescent="0.2">
      <c r="A6984">
        <v>6923</v>
      </c>
      <c r="B6984" s="1221">
        <f>'Expenditures 15-22'!K86</f>
        <v>259856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16150</v>
      </c>
      <c r="D6987" s="13" t="str">
        <f t="shared" si="108"/>
        <v>Error?</v>
      </c>
    </row>
    <row r="6988" spans="1:4" x14ac:dyDescent="0.2">
      <c r="A6988">
        <v>6927</v>
      </c>
      <c r="B6988" s="1221">
        <f>'Expenditures 15-22'!K88</f>
        <v>16150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276006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16435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648390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682560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7218</v>
      </c>
      <c r="D7073" s="13" t="str">
        <f t="shared" si="109"/>
        <v>Error?</v>
      </c>
    </row>
    <row r="7074" spans="1:4" x14ac:dyDescent="0.2">
      <c r="A7074">
        <v>7013</v>
      </c>
      <c r="B7074" s="1221">
        <f>'Expenditures 15-22'!K210</f>
        <v>7218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599</v>
      </c>
      <c r="D7079" s="13" t="str">
        <f t="shared" si="109"/>
        <v>Error?</v>
      </c>
    </row>
    <row r="7080" spans="1:4" x14ac:dyDescent="0.2">
      <c r="A7080">
        <v>7019</v>
      </c>
      <c r="B7080" s="1221">
        <f>'Expenditures 15-22'!K220</f>
        <v>599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101</v>
      </c>
      <c r="D7093" s="13" t="str">
        <f t="shared" si="109"/>
        <v>Error?</v>
      </c>
    </row>
    <row r="7094" spans="1:4" x14ac:dyDescent="0.2">
      <c r="A7094">
        <v>7033</v>
      </c>
      <c r="B7094" s="1221">
        <f>'Expenditures 15-22'!K248</f>
        <v>101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560615</v>
      </c>
      <c r="D7172" s="13" t="str">
        <f t="shared" si="111"/>
        <v>Error?</v>
      </c>
    </row>
    <row r="7173" spans="1:4" x14ac:dyDescent="0.2">
      <c r="A7173">
        <v>7112</v>
      </c>
      <c r="B7173" s="1221">
        <f>'Expenditures 15-22'!D318</f>
        <v>413</v>
      </c>
      <c r="D7173" s="13" t="str">
        <f t="shared" si="111"/>
        <v>Error?</v>
      </c>
    </row>
    <row r="7174" spans="1:4" x14ac:dyDescent="0.2">
      <c r="A7174">
        <v>7113</v>
      </c>
      <c r="B7174" s="1221">
        <f>'Expenditures 15-22'!E318</f>
        <v>83662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644690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560615</v>
      </c>
      <c r="D7199" s="13" t="str">
        <f t="shared" si="111"/>
        <v>Error?</v>
      </c>
    </row>
    <row r="7200" spans="1:4" x14ac:dyDescent="0.2">
      <c r="A7200">
        <v>7139</v>
      </c>
      <c r="B7200" s="1221">
        <f>'Expenditures 15-22'!D323</f>
        <v>413</v>
      </c>
      <c r="D7200" s="13" t="str">
        <f t="shared" si="111"/>
        <v>Error?</v>
      </c>
    </row>
    <row r="7201" spans="1:4" x14ac:dyDescent="0.2">
      <c r="A7201">
        <v>7140</v>
      </c>
      <c r="B7201" s="1221">
        <f>'Expenditures 15-22'!E323</f>
        <v>83662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3700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648390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560615</v>
      </c>
      <c r="D7216" s="13" t="str">
        <f t="shared" si="111"/>
        <v>Error?</v>
      </c>
    </row>
    <row r="7217" spans="1:4" x14ac:dyDescent="0.2">
      <c r="A7217">
        <v>7156</v>
      </c>
      <c r="B7217" s="1221">
        <f>'Expenditures 15-22'!D331</f>
        <v>413</v>
      </c>
      <c r="D7217" s="13" t="str">
        <f t="shared" si="111"/>
        <v>Error?</v>
      </c>
    </row>
    <row r="7218" spans="1:4" x14ac:dyDescent="0.2">
      <c r="A7218">
        <v>7157</v>
      </c>
      <c r="B7218" s="1221">
        <f>'Expenditures 15-22'!E331</f>
        <v>83662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3700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648390</v>
      </c>
      <c r="D7224" s="13" t="str">
        <f t="shared" si="111"/>
        <v>Error?</v>
      </c>
    </row>
    <row r="7225" spans="1:4" x14ac:dyDescent="0.2">
      <c r="A7225">
        <v>7164</v>
      </c>
      <c r="B7225" s="1221">
        <f>'Expenditures 15-22'!K332</f>
        <v>34170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28630</v>
      </c>
      <c r="D7246" s="13" t="str">
        <f t="shared" si="112"/>
        <v>Error?</v>
      </c>
    </row>
    <row r="7247" spans="1:4" x14ac:dyDescent="0.2">
      <c r="A7247">
        <f t="shared" si="113"/>
        <v>7186</v>
      </c>
      <c r="B7247" s="1221">
        <f>'Expenditures 15-22'!E7</f>
        <v>1701</v>
      </c>
      <c r="D7247" s="13" t="str">
        <f t="shared" si="112"/>
        <v>Error?</v>
      </c>
    </row>
    <row r="7248" spans="1:4" x14ac:dyDescent="0.2">
      <c r="A7248">
        <f t="shared" si="113"/>
        <v>7187</v>
      </c>
      <c r="B7248" s="1221">
        <f>'Expenditures 15-22'!F7</f>
        <v>1670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36745</v>
      </c>
      <c r="D7263" s="13" t="str">
        <f t="shared" si="112"/>
        <v>Error?</v>
      </c>
    </row>
    <row r="7264" spans="1:4" x14ac:dyDescent="0.2">
      <c r="A7264">
        <f t="shared" si="113"/>
        <v>7203</v>
      </c>
      <c r="B7264" s="1221">
        <f>'Expenditures 15-22'!D17</f>
        <v>14898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16435</v>
      </c>
      <c r="D7624" s="13" t="str">
        <f t="shared" si="124"/>
        <v>Error?</v>
      </c>
      <c r="E7624" s="13" t="s">
        <v>20</v>
      </c>
    </row>
    <row r="7625" spans="1:5" x14ac:dyDescent="0.2">
      <c r="A7625">
        <f t="shared" si="123"/>
        <v>7564</v>
      </c>
      <c r="B7625" s="1221">
        <f>'Cap Outlay Deprec 27'!I17</f>
        <v>1643.5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176983.5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3700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3700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4565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6594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11159</v>
      </c>
      <c r="D7719" s="13" t="str">
        <f t="shared" si="126"/>
        <v>Error?</v>
      </c>
      <c r="E7719" s="13" t="s">
        <v>968</v>
      </c>
    </row>
    <row r="7720" spans="1:6" x14ac:dyDescent="0.2">
      <c r="A7720">
        <v>7659</v>
      </c>
      <c r="B7720" s="1221">
        <f>'Rest Tax Levies-Tort Im 26'!H14</f>
        <v>17364</v>
      </c>
      <c r="D7720" s="13" t="str">
        <f t="shared" si="126"/>
        <v>Error?</v>
      </c>
      <c r="E7720" s="13" t="s">
        <v>968</v>
      </c>
    </row>
    <row r="7721" spans="1:6" x14ac:dyDescent="0.2">
      <c r="A7721">
        <v>7660</v>
      </c>
      <c r="B7721" s="1221">
        <f>'Rest Tax Levies-Tort Im 26'!K14</f>
        <v>11159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4d435f69-8686-490b-bd6d-b153bf22ab50"/>
    <ds:schemaRef ds:uri="http://schemas.microsoft.com/office/infopath/2007/PartnerControls"/>
    <ds:schemaRef ds:uri="http://www.w3.org/XML/1998/namespace"/>
    <ds:schemaRef ds:uri="http://purl.org/dc/elements/1.1/"/>
    <ds:schemaRef ds:uri="http://schemas.microsoft.com/sharepoint/v3"/>
    <ds:schemaRef ds:uri="http://purl.org/dc/terms/"/>
    <ds:schemaRef ds:uri="http://schemas.openxmlformats.org/package/2006/metadata/core-properties"/>
    <ds:schemaRef ds:uri="http://schemas.microsoft.com/office/2006/documentManagement/types"/>
    <ds:schemaRef ds:uri="d21dc803-237d-4c68-8692-8d731fd29118"/>
    <ds:schemaRef ds:uri="6ce3111e-7420-4802-b50a-75d4e9a0b980"/>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Sec-2a</vt:lpstr>
      <vt:lpstr>SF&amp;QC Sec-2b</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2017-10-18T21:35:59Z</cp:lastPrinted>
  <dcterms:created xsi:type="dcterms:W3CDTF">2003-10-29T19:06:34Z</dcterms:created>
  <dcterms:modified xsi:type="dcterms:W3CDTF">2017-12-18T21:38:26Z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